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ae Lae Aung\AP Payment Plan\ATT-UNT-PO-24030001\"/>
    </mc:Choice>
  </mc:AlternateContent>
  <bookViews>
    <workbookView xWindow="0" yWindow="0" windowWidth="20490" windowHeight="7755" tabRatio="460" firstSheet="2" activeTab="3"/>
  </bookViews>
  <sheets>
    <sheet name="Apr'23 (2)Me" sheetId="2" state="hidden" r:id="rId1"/>
    <sheet name="Sep'23 (2)" sheetId="10" state="hidden" r:id="rId2"/>
    <sheet name="weekly" sheetId="12" r:id="rId3"/>
    <sheet name="ATT-UNT-PO-24030001 ATTACH" sheetId="13" r:id="rId4"/>
  </sheets>
  <definedNames>
    <definedName name="_xlnm.Print_Area" localSheetId="1">'Sep''23 (2)'!$A$1:$L$32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2" l="1"/>
  <c r="J3" i="12" s="1"/>
  <c r="G8" i="12" l="1"/>
  <c r="J8" i="12"/>
  <c r="F41" i="10" l="1"/>
  <c r="F45" i="10" l="1"/>
  <c r="F44" i="10"/>
  <c r="F43" i="10"/>
  <c r="F46" i="10" s="1"/>
  <c r="M46" i="10" s="1"/>
  <c r="M41" i="10"/>
  <c r="F38" i="10"/>
  <c r="F37" i="10"/>
  <c r="F36" i="10"/>
  <c r="F35" i="10"/>
  <c r="F39" i="10" s="1"/>
  <c r="M39" i="10" s="1"/>
  <c r="F34" i="10"/>
  <c r="F30" i="10"/>
  <c r="F32" i="10" s="1"/>
  <c r="M32" i="10" s="1"/>
  <c r="M25" i="10"/>
  <c r="F22" i="10"/>
  <c r="F21" i="10"/>
  <c r="F23" i="10" s="1"/>
  <c r="M23" i="10" s="1"/>
  <c r="M19" i="10"/>
  <c r="F19" i="10"/>
  <c r="F17" i="10"/>
  <c r="M17" i="10" s="1"/>
  <c r="F15" i="10"/>
  <c r="M15" i="10" s="1"/>
  <c r="F8" i="10"/>
  <c r="M8" i="10" s="1"/>
  <c r="F7" i="10"/>
  <c r="F6" i="10"/>
  <c r="M3" i="10"/>
  <c r="M48" i="10" l="1"/>
  <c r="H17" i="10"/>
  <c r="F46" i="2" l="1"/>
  <c r="F40" i="2" l="1"/>
  <c r="F39" i="2"/>
  <c r="F34" i="2"/>
  <c r="F51" i="2"/>
  <c r="F33" i="2"/>
  <c r="H45" i="2"/>
  <c r="F45" i="2"/>
  <c r="F44" i="2"/>
  <c r="F43" i="2"/>
  <c r="H42" i="2"/>
  <c r="F42" i="2"/>
  <c r="F38" i="2"/>
  <c r="F37" i="2"/>
  <c r="F32" i="2"/>
  <c r="F31" i="2"/>
  <c r="F29" i="2"/>
  <c r="F27" i="2"/>
  <c r="F16" i="2"/>
  <c r="F11" i="2"/>
  <c r="F5" i="2"/>
  <c r="F35" i="2" l="1"/>
</calcChain>
</file>

<file path=xl/sharedStrings.xml><?xml version="1.0" encoding="utf-8"?>
<sst xmlns="http://schemas.openxmlformats.org/spreadsheetml/2006/main" count="324" uniqueCount="162">
  <si>
    <t>No</t>
  </si>
  <si>
    <t xml:space="preserve">Supplier </t>
  </si>
  <si>
    <t>PO No</t>
  </si>
  <si>
    <t>Qty</t>
  </si>
  <si>
    <t>Description</t>
  </si>
  <si>
    <t xml:space="preserve">Amount </t>
  </si>
  <si>
    <t>USD</t>
  </si>
  <si>
    <t>Currency</t>
  </si>
  <si>
    <t xml:space="preserve">Actual TT Dead Line </t>
  </si>
  <si>
    <t>Remark</t>
  </si>
  <si>
    <t>AGG</t>
  </si>
  <si>
    <t>WW-UNT-PO-23030005</t>
  </si>
  <si>
    <t>9U</t>
  </si>
  <si>
    <t>Urgent for production</t>
  </si>
  <si>
    <t>Baifa</t>
  </si>
  <si>
    <t>WW-UNT-PO-23030003</t>
  </si>
  <si>
    <t>8U</t>
  </si>
  <si>
    <t>30% DP</t>
  </si>
  <si>
    <t>EUR</t>
  </si>
  <si>
    <t>WW-UNT-PO-22100002</t>
  </si>
  <si>
    <t>2U</t>
  </si>
  <si>
    <t>1U</t>
  </si>
  <si>
    <t>VP- 550 @ 70% DP</t>
  </si>
  <si>
    <t>VP- 550S @ 70% DP</t>
  </si>
  <si>
    <t>Overdue</t>
  </si>
  <si>
    <t>Overdue 15-Apr-23</t>
  </si>
  <si>
    <t>WW-UNT-PO-22120003</t>
  </si>
  <si>
    <t>Overdue 23-Apr-23</t>
  </si>
  <si>
    <t>WW-UNT-PO-22050005
PI 220519BFGA @ 70%</t>
  </si>
  <si>
    <t>VP-385 * 1U</t>
  </si>
  <si>
    <t>VP-385S * 1U</t>
  </si>
  <si>
    <t>VP-220S * 1U</t>
  </si>
  <si>
    <t>WW-UNT-PO-22100002
PI 221007BFGB @ 70%</t>
  </si>
  <si>
    <t>VP-670 * 2U</t>
  </si>
  <si>
    <t>JLT</t>
  </si>
  <si>
    <t>WW-UNT-PO-23030002</t>
  </si>
  <si>
    <t>70% DP for 21Units</t>
  </si>
  <si>
    <t>WW-PRT-PO-23010036</t>
  </si>
  <si>
    <t>DHL Freight</t>
  </si>
  <si>
    <t>WW-PRT-PO-23010019</t>
  </si>
  <si>
    <t>WESPC</t>
  </si>
  <si>
    <t>WW-PRT-PO-22110025 to WW-PRT-PO-23010023</t>
  </si>
  <si>
    <t>WECHAI</t>
  </si>
  <si>
    <t>WW-UNT-PO-22020003</t>
  </si>
  <si>
    <t>100% for 10Unit PI MMUISG22001Z-2</t>
  </si>
  <si>
    <t>WW-PRT-PO-22110029</t>
    <phoneticPr fontId="0" type="noConversion"/>
  </si>
  <si>
    <t>WW-PRT-PO-22110026</t>
  </si>
  <si>
    <t>WW-PRT-PO-22110023</t>
    <phoneticPr fontId="0" type="noConversion"/>
  </si>
  <si>
    <t>WW-PRT-PO-22120018</t>
  </si>
  <si>
    <r>
      <t>WW-PRT-PO-2212</t>
    </r>
    <r>
      <rPr>
        <sz val="11"/>
        <color theme="1"/>
        <rFont val="Times New Roman"/>
        <family val="1"/>
      </rPr>
      <t>0034</t>
    </r>
  </si>
  <si>
    <t>WW-PRT-PO-23010009</t>
  </si>
  <si>
    <t>WW-PRT-PO-23010021</t>
  </si>
  <si>
    <t>WW-PRT-PO-23020013</t>
  </si>
  <si>
    <t>WW-PRT-PO-23020042</t>
  </si>
  <si>
    <t>Urgent</t>
  </si>
  <si>
    <t>VOLVO</t>
  </si>
  <si>
    <t>ADVANCE PAYMENT</t>
  </si>
  <si>
    <t xml:space="preserve"> WW-PRT-PO-23020054 </t>
  </si>
  <si>
    <t>Meccalte</t>
  </si>
  <si>
    <t>WW-PRT-PO-23020044</t>
  </si>
  <si>
    <t>S'part Order</t>
  </si>
  <si>
    <t>10Units</t>
  </si>
  <si>
    <t xml:space="preserve">VOLVO 8U @ 30% DP </t>
  </si>
  <si>
    <t>Supplier Payment Plan - Apr'23</t>
  </si>
  <si>
    <t>Paid</t>
  </si>
  <si>
    <t>FOB @70%</t>
  </si>
  <si>
    <t>ETD</t>
  </si>
  <si>
    <t>Due Date</t>
  </si>
  <si>
    <t>Supermaly</t>
  </si>
  <si>
    <t>WW-UNT-PO-23030001</t>
  </si>
  <si>
    <t>WW-UNT-PO-23030004</t>
  </si>
  <si>
    <t>WW-PRT-PO-23040018</t>
  </si>
  <si>
    <t>S'part</t>
  </si>
  <si>
    <t>WW-UNT-PO-23050001</t>
  </si>
  <si>
    <t>WW-UNT-PO-23050002</t>
  </si>
  <si>
    <t>JPY</t>
  </si>
  <si>
    <t>13U</t>
  </si>
  <si>
    <t>BAIFA</t>
  </si>
  <si>
    <t>Spart Order</t>
  </si>
  <si>
    <t>CNY</t>
  </si>
  <si>
    <t>WW-PRT-PO-23060021</t>
  </si>
  <si>
    <t>Total Amount</t>
  </si>
  <si>
    <t>WW-UNT-PO-23060001</t>
  </si>
  <si>
    <t>WW-UNT-PO-23060003</t>
  </si>
  <si>
    <t>WW-UNT-PO-23060004</t>
  </si>
  <si>
    <t>24U</t>
  </si>
  <si>
    <t>WW-PRT-PO-23070035</t>
  </si>
  <si>
    <t>MC-688B *1U @70%</t>
  </si>
  <si>
    <t>New Stock Order Plan</t>
  </si>
  <si>
    <t>11Unit @ 70% DP</t>
  </si>
  <si>
    <t>8Unit @ 70% DP</t>
  </si>
  <si>
    <t>1st wk of Sep</t>
  </si>
  <si>
    <t>24Unit @ 80% DP</t>
  </si>
  <si>
    <t>ETD 30-Jun-23</t>
  </si>
  <si>
    <t>AIRMAN</t>
  </si>
  <si>
    <t>WW-UNT-PO-22050004</t>
  </si>
  <si>
    <t>SDG25S-3A8 *4U</t>
  </si>
  <si>
    <t>SDG45SE-3B2 * 4U</t>
  </si>
  <si>
    <t>End of Sep</t>
  </si>
  <si>
    <t>Oct Shipment</t>
  </si>
  <si>
    <t>WW-PRT-PO-23070011</t>
  </si>
  <si>
    <t>HOKUETSU</t>
  </si>
  <si>
    <t>Spare Part PO</t>
  </si>
  <si>
    <t>PWG BU Supplier Payment Plan - Sep'23</t>
  </si>
  <si>
    <t>WW-PRT-PO-23080008</t>
  </si>
  <si>
    <t>WW-PRT-PO-23070045</t>
  </si>
  <si>
    <t>WW-PRT-PO-23070014</t>
  </si>
  <si>
    <t>WW-PRT-PO-23070015</t>
  </si>
  <si>
    <t>Support RMB Payment</t>
  </si>
  <si>
    <t>USD Ref</t>
  </si>
  <si>
    <t>VP-385  *1U * 70%</t>
  </si>
  <si>
    <t>VP-385S  *2U * 70%</t>
  </si>
  <si>
    <t>VP- 550 * 1U * 70%</t>
  </si>
  <si>
    <t>VP- 670 * 1U * 70%</t>
  </si>
  <si>
    <t>VP- 770 * 1U * 70%</t>
  </si>
  <si>
    <t>ETD 24-Jul-23</t>
  </si>
  <si>
    <t>ETD 26-Jul-23</t>
  </si>
  <si>
    <t>End of Sep'23</t>
  </si>
  <si>
    <t xml:space="preserve">13U + FOB * 70% </t>
  </si>
  <si>
    <t>MC-450B * 1U * 70%</t>
  </si>
  <si>
    <t>MC-450BS * 1U * 70%</t>
  </si>
  <si>
    <t>MC-550B * 1U * 70%</t>
  </si>
  <si>
    <t>Dear AP Team and  Lwin,</t>
  </si>
  <si>
    <t xml:space="preserve">Ko Sone - Lwin2 </t>
  </si>
  <si>
    <t>Finished Actual TT;</t>
  </si>
  <si>
    <t>1) Filtersun : 4388.53USD (S’part)</t>
  </si>
  <si>
    <t xml:space="preserve">2) SM : 108215.2CNY (5Units * 80%) </t>
  </si>
  <si>
    <t>Next Week Plan (11-Sep to 15-Sep)</t>
  </si>
  <si>
    <t>1) AGG : 1106.42USD (S’Part)</t>
  </si>
  <si>
    <t>2) AGG : 1,009,662.5CNY (Unit 19U * 70%)</t>
  </si>
  <si>
    <t>3) AIRMAN : 119,896JPY (S’part)</t>
  </si>
  <si>
    <t>4) AIRMAN : 7,544,000JPY (Unit)</t>
  </si>
  <si>
    <t>5) BAIFA : 94,297.7USD (Unit 4U *70% OD)</t>
  </si>
  <si>
    <t>Thanks!</t>
  </si>
  <si>
    <t>6) BAIFA :  2362349.99 CNY (Unit 19U *70% OD)</t>
  </si>
  <si>
    <t>VP-450</t>
  </si>
  <si>
    <t>Supplier Name</t>
  </si>
  <si>
    <t>Request By</t>
  </si>
  <si>
    <t>Approved By</t>
  </si>
  <si>
    <t>Checked By</t>
  </si>
  <si>
    <t>Order Type</t>
  </si>
  <si>
    <t>Payment Term</t>
  </si>
  <si>
    <t>UNT/PRT</t>
  </si>
  <si>
    <t>Request Reason</t>
  </si>
  <si>
    <t>Exchange Rate</t>
  </si>
  <si>
    <t>Total (USD)</t>
  </si>
  <si>
    <t>(BU AP PIC)</t>
  </si>
  <si>
    <t>(BU F&amp;A Manager)</t>
  </si>
  <si>
    <t>(Related GM/AGM)</t>
  </si>
  <si>
    <t>HI-BRIGHT INTERNATIONAL CO., LIMITED</t>
  </si>
  <si>
    <t>LAE LAE AUNG</t>
  </si>
  <si>
    <t>ZIN MAR</t>
  </si>
  <si>
    <t>MAUNG MAUNG</t>
  </si>
  <si>
    <t>AYE MIN HTOON</t>
  </si>
  <si>
    <t>(Related VCM)</t>
  </si>
  <si>
    <t>ATT-UNT-PO-24030001</t>
  </si>
  <si>
    <t>UNT</t>
  </si>
  <si>
    <t>ATT BU Next Week Supplier Payment Plan Request Format For MAR'24</t>
  </si>
  <si>
    <t>30% down payment , 70% balance payment before delivery Total Amount - (8500$*Qty 8 = 68,000$)</t>
  </si>
  <si>
    <t>stok order</t>
  </si>
  <si>
    <t>(BU Sale DH)</t>
  </si>
  <si>
    <t>SU EI HLAING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</si>
</sst>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u/>
      <sz val="18"/>
      <color theme="1"/>
      <name val="Times New Roman"/>
      <family val="1"/>
    </font>
    <font>
      <sz val="11"/>
      <color rgb="FF333333"/>
      <name val="Arial"/>
      <family val="2"/>
    </font>
    <font>
      <b/>
      <sz val="1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2">
    <xf numFmtId="164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5" fillId="0" borderId="0" xfId="0" applyFont="1" applyAlignment="1">
      <alignment horizontal="left" vertical="center"/>
    </xf>
    <xf numFmtId="164" fontId="5" fillId="0" borderId="1" xfId="0" applyFont="1" applyBorder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5" fillId="0" borderId="1" xfId="0" applyFont="1" applyBorder="1" applyAlignment="1">
      <alignment vertical="center"/>
    </xf>
    <xf numFmtId="43" fontId="3" fillId="2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left" vertical="center"/>
    </xf>
    <xf numFmtId="164" fontId="0" fillId="0" borderId="0" xfId="0" applyFont="1" applyFill="1"/>
    <xf numFmtId="4" fontId="5" fillId="0" borderId="1" xfId="0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 wrapText="1"/>
    </xf>
    <xf numFmtId="9" fontId="5" fillId="0" borderId="1" xfId="2" applyFont="1" applyFill="1" applyBorder="1" applyAlignment="1">
      <alignment vertical="center" wrapText="1"/>
    </xf>
    <xf numFmtId="9" fontId="5" fillId="0" borderId="1" xfId="2" applyFont="1" applyFill="1" applyBorder="1" applyAlignment="1">
      <alignment vertical="center"/>
    </xf>
    <xf numFmtId="164" fontId="3" fillId="2" borderId="1" xfId="0" applyFont="1" applyFill="1" applyBorder="1" applyAlignment="1">
      <alignment vertical="center"/>
    </xf>
    <xf numFmtId="164" fontId="5" fillId="0" borderId="1" xfId="0" applyFont="1" applyFill="1" applyBorder="1" applyAlignment="1">
      <alignment horizontal="center" vertical="center"/>
    </xf>
    <xf numFmtId="164" fontId="5" fillId="0" borderId="0" xfId="0" applyFont="1" applyBorder="1" applyAlignment="1">
      <alignment horizontal="center" vertical="center"/>
    </xf>
    <xf numFmtId="164" fontId="5" fillId="0" borderId="0" xfId="0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" fontId="5" fillId="0" borderId="0" xfId="0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9" fontId="5" fillId="0" borderId="0" xfId="2" applyFont="1" applyFill="1" applyBorder="1" applyAlignment="1">
      <alignment vertical="center" wrapText="1"/>
    </xf>
    <xf numFmtId="164" fontId="0" fillId="0" borderId="1" xfId="0" applyFont="1" applyFill="1" applyBorder="1" applyAlignment="1"/>
    <xf numFmtId="164" fontId="5" fillId="0" borderId="0" xfId="0" applyFont="1" applyBorder="1" applyAlignment="1">
      <alignment vertical="center"/>
    </xf>
    <xf numFmtId="15" fontId="5" fillId="0" borderId="1" xfId="0" applyNumberFormat="1" applyFont="1" applyBorder="1" applyAlignment="1">
      <alignment horizontal="center" vertical="center"/>
    </xf>
    <xf numFmtId="164" fontId="0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3" fillId="2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vertical="center" wrapText="1"/>
    </xf>
    <xf numFmtId="9" fontId="5" fillId="4" borderId="1" xfId="2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164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vertical="center"/>
    </xf>
    <xf numFmtId="43" fontId="5" fillId="4" borderId="1" xfId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left" vertical="center"/>
    </xf>
    <xf numFmtId="164" fontId="0" fillId="4" borderId="0" xfId="0" applyNumberFormat="1" applyFont="1" applyFill="1"/>
    <xf numFmtId="164" fontId="0" fillId="4" borderId="0" xfId="0" applyFont="1" applyFill="1"/>
    <xf numFmtId="164" fontId="5" fillId="4" borderId="1" xfId="0" applyFont="1" applyFill="1" applyBorder="1" applyAlignment="1">
      <alignment horizontal="left" vertical="center"/>
    </xf>
    <xf numFmtId="164" fontId="5" fillId="4" borderId="1" xfId="0" applyFont="1" applyFill="1" applyBorder="1" applyAlignment="1">
      <alignment vertical="center"/>
    </xf>
    <xf numFmtId="43" fontId="5" fillId="4" borderId="1" xfId="1" applyFont="1" applyFill="1" applyBorder="1" applyAlignment="1">
      <alignment horizontal="left" vertical="center"/>
    </xf>
    <xf numFmtId="164" fontId="5" fillId="4" borderId="0" xfId="0" applyFont="1" applyFill="1" applyAlignment="1">
      <alignment horizontal="left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>
      <alignment horizontal="left" vertical="center"/>
    </xf>
    <xf numFmtId="164" fontId="5" fillId="0" borderId="0" xfId="0" applyFont="1" applyFill="1" applyBorder="1" applyAlignment="1">
      <alignment horizontal="left" vertical="center"/>
    </xf>
    <xf numFmtId="164" fontId="5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64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/>
    </xf>
    <xf numFmtId="9" fontId="5" fillId="0" borderId="1" xfId="2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9" fontId="6" fillId="0" borderId="1" xfId="2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left" vertical="center"/>
    </xf>
    <xf numFmtId="43" fontId="6" fillId="0" borderId="1" xfId="1" applyFont="1" applyFill="1" applyBorder="1" applyAlignment="1">
      <alignment horizontal="center" vertical="center" wrapText="1"/>
    </xf>
    <xf numFmtId="164" fontId="8" fillId="0" borderId="0" xfId="0" applyFont="1" applyFill="1"/>
    <xf numFmtId="43" fontId="5" fillId="0" borderId="0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Font="1" applyFill="1" applyBorder="1" applyAlignment="1">
      <alignment vertical="center" wrapText="1"/>
    </xf>
    <xf numFmtId="164" fontId="10" fillId="0" borderId="1" xfId="0" applyFont="1" applyBorder="1"/>
    <xf numFmtId="43" fontId="5" fillId="0" borderId="1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/>
    </xf>
    <xf numFmtId="9" fontId="5" fillId="0" borderId="0" xfId="2" applyFont="1" applyFill="1" applyBorder="1" applyAlignment="1">
      <alignment horizontal="left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0" fillId="0" borderId="1" xfId="0" applyFont="1" applyFill="1" applyBorder="1" applyAlignment="1">
      <alignment vertical="center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64" fontId="5" fillId="0" borderId="1" xfId="0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 wrapText="1"/>
    </xf>
    <xf numFmtId="164" fontId="5" fillId="0" borderId="1" xfId="0" applyFont="1" applyFill="1" applyBorder="1" applyAlignment="1">
      <alignment horizontal="left" vertical="center"/>
    </xf>
    <xf numFmtId="43" fontId="3" fillId="6" borderId="1" xfId="1" applyFont="1" applyFill="1" applyBorder="1" applyAlignment="1">
      <alignment horizontal="left" vertical="center"/>
    </xf>
    <xf numFmtId="43" fontId="11" fillId="6" borderId="1" xfId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left" vertical="center"/>
    </xf>
    <xf numFmtId="43" fontId="6" fillId="0" borderId="0" xfId="1" applyFont="1" applyFill="1" applyBorder="1" applyAlignment="1">
      <alignment horizontal="left" vertical="center"/>
    </xf>
    <xf numFmtId="43" fontId="0" fillId="0" borderId="0" xfId="1" applyFont="1" applyFill="1"/>
    <xf numFmtId="43" fontId="6" fillId="0" borderId="0" xfId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64" fontId="12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/>
    </xf>
    <xf numFmtId="9" fontId="12" fillId="0" borderId="1" xfId="2" applyFont="1" applyFill="1" applyBorder="1" applyAlignment="1">
      <alignment horizontal="left" vertical="center" wrapText="1"/>
    </xf>
    <xf numFmtId="43" fontId="12" fillId="0" borderId="1" xfId="1" applyNumberFormat="1" applyFont="1" applyFill="1" applyBorder="1" applyAlignment="1">
      <alignment horizontal="left" vertical="center"/>
    </xf>
    <xf numFmtId="43" fontId="13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vertical="center"/>
    </xf>
    <xf numFmtId="164" fontId="14" fillId="0" borderId="0" xfId="0" applyFont="1" applyFill="1"/>
    <xf numFmtId="43" fontId="12" fillId="0" borderId="1" xfId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" fontId="12" fillId="0" borderId="1" xfId="1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2" fillId="0" borderId="1" xfId="0" applyFont="1" applyBorder="1" applyAlignment="1">
      <alignment horizontal="center" vertical="center"/>
    </xf>
    <xf numFmtId="164" fontId="9" fillId="0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7</xdr:col>
      <xdr:colOff>38100</xdr:colOff>
      <xdr:row>22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0"/>
          <a:ext cx="4276725" cy="4286250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476250</xdr:colOff>
      <xdr:row>0</xdr:row>
      <xdr:rowOff>95250</xdr:rowOff>
    </xdr:from>
    <xdr:to>
      <xdr:col>17</xdr:col>
      <xdr:colOff>475146</xdr:colOff>
      <xdr:row>22</xdr:row>
      <xdr:rowOff>95250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95250"/>
          <a:ext cx="5485296" cy="419100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0</xdr:row>
      <xdr:rowOff>0</xdr:rowOff>
    </xdr:from>
    <xdr:to>
      <xdr:col>12</xdr:col>
      <xdr:colOff>428625</xdr:colOff>
      <xdr:row>29</xdr:row>
      <xdr:rowOff>66675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4825" y="0"/>
          <a:ext cx="3429000" cy="5591175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23</xdr:row>
      <xdr:rowOff>19049</xdr:rowOff>
    </xdr:from>
    <xdr:to>
      <xdr:col>7</xdr:col>
      <xdr:colOff>114300</xdr:colOff>
      <xdr:row>53</xdr:row>
      <xdr:rowOff>19050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9575" y="4400549"/>
          <a:ext cx="3971925" cy="5715001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</xdr:colOff>
      <xdr:row>29</xdr:row>
      <xdr:rowOff>57150</xdr:rowOff>
    </xdr:from>
    <xdr:to>
      <xdr:col>19</xdr:col>
      <xdr:colOff>46944</xdr:colOff>
      <xdr:row>93</xdr:row>
      <xdr:rowOff>55626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81725" y="5581650"/>
          <a:ext cx="5447619" cy="12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4" workbookViewId="0">
      <selection activeCell="A11" sqref="A11:XFD11"/>
    </sheetView>
  </sheetViews>
  <sheetFormatPr defaultColWidth="9.140625" defaultRowHeight="15" x14ac:dyDescent="0.25"/>
  <cols>
    <col min="1" max="1" width="4.85546875" style="24" customWidth="1"/>
    <col min="2" max="2" width="10.140625" style="24" customWidth="1"/>
    <col min="3" max="3" width="23.5703125" style="25" customWidth="1"/>
    <col min="4" max="4" width="9.140625" style="25"/>
    <col min="5" max="5" width="26.28515625" style="32" customWidth="1"/>
    <col min="6" max="6" width="14.85546875" style="26" customWidth="1"/>
    <col min="7" max="7" width="15" style="24" customWidth="1"/>
    <col min="8" max="8" width="11" style="24" customWidth="1"/>
    <col min="9" max="9" width="19.28515625" style="25" customWidth="1"/>
    <col min="10" max="16384" width="9.140625" style="6"/>
  </cols>
  <sheetData>
    <row r="1" spans="1:9" s="8" customFormat="1" ht="40.5" customHeight="1" x14ac:dyDescent="0.25">
      <c r="A1" s="130" t="s">
        <v>63</v>
      </c>
      <c r="B1" s="130"/>
      <c r="C1" s="130"/>
      <c r="D1" s="130"/>
      <c r="E1" s="130"/>
      <c r="F1" s="130"/>
      <c r="G1" s="130"/>
      <c r="H1" s="130"/>
      <c r="I1" s="130"/>
    </row>
    <row r="2" spans="1:9" s="8" customFormat="1" ht="28.5" x14ac:dyDescent="0.25">
      <c r="A2" s="1" t="s">
        <v>0</v>
      </c>
      <c r="B2" s="2" t="s">
        <v>1</v>
      </c>
      <c r="C2" s="2" t="s">
        <v>2</v>
      </c>
      <c r="D2" s="3" t="s">
        <v>3</v>
      </c>
      <c r="E2" s="22" t="s">
        <v>4</v>
      </c>
      <c r="F2" s="11" t="s">
        <v>5</v>
      </c>
      <c r="G2" s="4" t="s">
        <v>7</v>
      </c>
      <c r="H2" s="5" t="s">
        <v>8</v>
      </c>
      <c r="I2" s="42" t="s">
        <v>9</v>
      </c>
    </row>
    <row r="3" spans="1:9" s="14" customFormat="1" ht="24.75" customHeight="1" x14ac:dyDescent="0.25">
      <c r="A3" s="18">
        <v>1</v>
      </c>
      <c r="B3" s="23" t="s">
        <v>55</v>
      </c>
      <c r="C3" s="15" t="s">
        <v>57</v>
      </c>
      <c r="D3" s="15"/>
      <c r="E3" s="20" t="s">
        <v>60</v>
      </c>
      <c r="F3" s="38">
        <v>42491.82</v>
      </c>
      <c r="G3" s="35" t="s">
        <v>18</v>
      </c>
      <c r="H3" s="35"/>
      <c r="I3" s="41"/>
    </row>
    <row r="4" spans="1:9" s="14" customFormat="1" ht="24.75" customHeight="1" x14ac:dyDescent="0.25">
      <c r="A4" s="18"/>
      <c r="B4" s="23"/>
      <c r="C4" s="15" t="s">
        <v>56</v>
      </c>
      <c r="D4" s="15"/>
      <c r="E4" s="20"/>
      <c r="F4" s="38">
        <v>5000</v>
      </c>
      <c r="G4" s="35" t="s">
        <v>18</v>
      </c>
      <c r="H4" s="35"/>
      <c r="I4" s="41"/>
    </row>
    <row r="5" spans="1:9" s="14" customFormat="1" ht="24.75" customHeight="1" x14ac:dyDescent="0.25">
      <c r="A5" s="18"/>
      <c r="B5" s="23"/>
      <c r="C5" s="15"/>
      <c r="D5" s="15"/>
      <c r="E5" s="20"/>
      <c r="F5" s="38">
        <f>SUM(F3:F4)</f>
        <v>47491.82</v>
      </c>
      <c r="G5" s="35"/>
      <c r="H5" s="35"/>
      <c r="I5" s="41"/>
    </row>
    <row r="6" spans="1:9" s="14" customFormat="1" ht="24.75" customHeight="1" x14ac:dyDescent="0.25">
      <c r="A6" s="18"/>
      <c r="B6" s="23"/>
      <c r="C6" s="15"/>
      <c r="D6" s="15"/>
      <c r="E6" s="20"/>
      <c r="F6" s="38"/>
      <c r="G6" s="35"/>
      <c r="H6" s="35"/>
      <c r="I6" s="41"/>
    </row>
    <row r="7" spans="1:9" s="14" customFormat="1" ht="30.75" customHeight="1" x14ac:dyDescent="0.25">
      <c r="A7" s="18">
        <v>1</v>
      </c>
      <c r="B7" s="23" t="s">
        <v>40</v>
      </c>
      <c r="C7" s="21" t="s">
        <v>41</v>
      </c>
      <c r="D7" s="15"/>
      <c r="E7" s="31"/>
      <c r="F7" s="38">
        <v>26654.92</v>
      </c>
      <c r="G7" s="35" t="s">
        <v>6</v>
      </c>
      <c r="H7" s="9"/>
      <c r="I7" s="41" t="s">
        <v>64</v>
      </c>
    </row>
    <row r="8" spans="1:9" s="14" customFormat="1" ht="24.75" customHeight="1" x14ac:dyDescent="0.25">
      <c r="A8" s="18"/>
      <c r="B8" s="23"/>
      <c r="C8" s="15"/>
      <c r="D8" s="15"/>
      <c r="E8" s="20"/>
      <c r="F8" s="38"/>
      <c r="G8" s="35"/>
      <c r="H8" s="9"/>
      <c r="I8" s="41"/>
    </row>
    <row r="9" spans="1:9" s="14" customFormat="1" ht="24.75" customHeight="1" x14ac:dyDescent="0.25">
      <c r="A9" s="18">
        <v>1</v>
      </c>
      <c r="B9" s="23" t="s">
        <v>58</v>
      </c>
      <c r="C9" s="15" t="s">
        <v>59</v>
      </c>
      <c r="D9" s="15"/>
      <c r="E9" s="20" t="s">
        <v>60</v>
      </c>
      <c r="F9" s="38">
        <v>920</v>
      </c>
      <c r="G9" s="35" t="s">
        <v>18</v>
      </c>
      <c r="H9" s="35"/>
      <c r="I9" s="41"/>
    </row>
    <row r="10" spans="1:9" s="14" customFormat="1" ht="24.75" customHeight="1" x14ac:dyDescent="0.25">
      <c r="A10" s="18"/>
      <c r="B10" s="23"/>
      <c r="C10" s="15"/>
      <c r="D10" s="15"/>
      <c r="E10" s="20"/>
      <c r="F10" s="38"/>
      <c r="G10" s="35"/>
      <c r="H10" s="35"/>
      <c r="I10" s="41"/>
    </row>
    <row r="11" spans="1:9" ht="24.75" customHeight="1" x14ac:dyDescent="0.25">
      <c r="A11" s="9">
        <v>1</v>
      </c>
      <c r="B11" s="9" t="s">
        <v>10</v>
      </c>
      <c r="C11" s="7" t="s">
        <v>11</v>
      </c>
      <c r="D11" s="9" t="s">
        <v>12</v>
      </c>
      <c r="E11" s="10" t="s">
        <v>17</v>
      </c>
      <c r="F11" s="12">
        <f>90430*30%</f>
        <v>27129</v>
      </c>
      <c r="G11" s="9" t="s">
        <v>6</v>
      </c>
      <c r="H11" s="33">
        <v>45022</v>
      </c>
      <c r="I11" s="7" t="s">
        <v>13</v>
      </c>
    </row>
    <row r="12" spans="1:9" ht="24.75" customHeight="1" x14ac:dyDescent="0.25">
      <c r="A12" s="9"/>
      <c r="B12" s="9"/>
      <c r="C12" s="7"/>
      <c r="D12" s="7"/>
      <c r="E12" s="10"/>
      <c r="F12" s="13"/>
      <c r="G12" s="9"/>
      <c r="H12" s="9"/>
      <c r="I12" s="7"/>
    </row>
    <row r="13" spans="1:9" s="14" customFormat="1" ht="24.75" customHeight="1" x14ac:dyDescent="0.25">
      <c r="A13" s="18">
        <v>1</v>
      </c>
      <c r="B13" s="23" t="s">
        <v>10</v>
      </c>
      <c r="C13" s="15" t="s">
        <v>37</v>
      </c>
      <c r="D13" s="15"/>
      <c r="E13" s="20"/>
      <c r="F13" s="38">
        <v>200.59</v>
      </c>
      <c r="G13" s="35" t="s">
        <v>6</v>
      </c>
      <c r="H13" s="9"/>
      <c r="I13" s="41"/>
    </row>
    <row r="14" spans="1:9" s="14" customFormat="1" ht="24.75" customHeight="1" x14ac:dyDescent="0.25">
      <c r="A14" s="18"/>
      <c r="B14" s="23"/>
      <c r="C14" s="15" t="s">
        <v>38</v>
      </c>
      <c r="D14" s="15"/>
      <c r="E14" s="20"/>
      <c r="F14" s="38">
        <v>237</v>
      </c>
      <c r="G14" s="35" t="s">
        <v>6</v>
      </c>
      <c r="H14" s="9"/>
      <c r="I14" s="41"/>
    </row>
    <row r="15" spans="1:9" s="14" customFormat="1" ht="24.75" customHeight="1" x14ac:dyDescent="0.25">
      <c r="A15" s="18"/>
      <c r="B15" s="23"/>
      <c r="C15" s="15" t="s">
        <v>39</v>
      </c>
      <c r="D15" s="15"/>
      <c r="E15" s="20"/>
      <c r="F15" s="38">
        <v>319.60000000000002</v>
      </c>
      <c r="G15" s="35" t="s">
        <v>6</v>
      </c>
      <c r="H15" s="9"/>
      <c r="I15" s="41"/>
    </row>
    <row r="16" spans="1:9" s="14" customFormat="1" ht="24.75" customHeight="1" x14ac:dyDescent="0.25">
      <c r="A16" s="18"/>
      <c r="B16" s="23"/>
      <c r="C16" s="15"/>
      <c r="D16" s="15"/>
      <c r="E16" s="20"/>
      <c r="F16" s="38">
        <f>SUM(F13:F15)</f>
        <v>757.19</v>
      </c>
      <c r="G16" s="35" t="s">
        <v>6</v>
      </c>
      <c r="H16" s="9"/>
      <c r="I16" s="41"/>
    </row>
    <row r="17" spans="1:9" s="14" customFormat="1" ht="24.75" customHeight="1" x14ac:dyDescent="0.25">
      <c r="A17" s="18"/>
      <c r="B17" s="23"/>
      <c r="C17" s="15"/>
      <c r="D17" s="15"/>
      <c r="E17" s="20"/>
      <c r="F17" s="38"/>
      <c r="G17" s="37"/>
      <c r="H17" s="9"/>
      <c r="I17" s="41"/>
    </row>
    <row r="18" spans="1:9" s="14" customFormat="1" ht="24.75" customHeight="1" x14ac:dyDescent="0.25">
      <c r="A18" s="18">
        <v>1</v>
      </c>
      <c r="B18" s="9" t="s">
        <v>14</v>
      </c>
      <c r="C18" s="15" t="s">
        <v>45</v>
      </c>
      <c r="D18" s="15"/>
      <c r="E18" s="20" t="s">
        <v>60</v>
      </c>
      <c r="F18" s="38">
        <v>959.5</v>
      </c>
      <c r="G18" s="35" t="s">
        <v>6</v>
      </c>
      <c r="H18" s="35"/>
      <c r="I18" s="41" t="s">
        <v>54</v>
      </c>
    </row>
    <row r="19" spans="1:9" s="14" customFormat="1" ht="24.75" customHeight="1" x14ac:dyDescent="0.25">
      <c r="A19" s="18"/>
      <c r="B19" s="23"/>
      <c r="C19" s="15" t="s">
        <v>46</v>
      </c>
      <c r="D19" s="15"/>
      <c r="E19" s="20"/>
      <c r="F19" s="38">
        <v>31</v>
      </c>
      <c r="G19" s="35" t="s">
        <v>6</v>
      </c>
      <c r="H19" s="35"/>
      <c r="I19" s="41"/>
    </row>
    <row r="20" spans="1:9" s="14" customFormat="1" ht="24.75" customHeight="1" x14ac:dyDescent="0.25">
      <c r="A20" s="18"/>
      <c r="B20" s="23"/>
      <c r="C20" s="15" t="s">
        <v>47</v>
      </c>
      <c r="D20" s="15"/>
      <c r="E20" s="20"/>
      <c r="F20" s="38">
        <v>2415</v>
      </c>
      <c r="G20" s="35" t="s">
        <v>6</v>
      </c>
      <c r="H20" s="35"/>
      <c r="I20" s="41"/>
    </row>
    <row r="21" spans="1:9" s="14" customFormat="1" ht="24.75" customHeight="1" x14ac:dyDescent="0.25">
      <c r="A21" s="18"/>
      <c r="B21" s="23"/>
      <c r="C21" s="15" t="s">
        <v>48</v>
      </c>
      <c r="D21" s="15"/>
      <c r="E21" s="20"/>
      <c r="F21" s="38">
        <v>487</v>
      </c>
      <c r="G21" s="35" t="s">
        <v>6</v>
      </c>
      <c r="H21" s="35"/>
      <c r="I21" s="41"/>
    </row>
    <row r="22" spans="1:9" s="14" customFormat="1" ht="24.75" customHeight="1" x14ac:dyDescent="0.25">
      <c r="A22" s="18"/>
      <c r="B22" s="23"/>
      <c r="C22" s="15" t="s">
        <v>49</v>
      </c>
      <c r="D22" s="15"/>
      <c r="E22" s="20"/>
      <c r="F22" s="38">
        <v>270</v>
      </c>
      <c r="G22" s="35" t="s">
        <v>6</v>
      </c>
      <c r="H22" s="35"/>
      <c r="I22" s="41"/>
    </row>
    <row r="23" spans="1:9" s="14" customFormat="1" ht="24.75" customHeight="1" x14ac:dyDescent="0.25">
      <c r="A23" s="18"/>
      <c r="B23" s="23"/>
      <c r="C23" s="15" t="s">
        <v>50</v>
      </c>
      <c r="D23" s="15"/>
      <c r="E23" s="20"/>
      <c r="F23" s="38">
        <v>96</v>
      </c>
      <c r="G23" s="35" t="s">
        <v>6</v>
      </c>
      <c r="H23" s="35"/>
      <c r="I23" s="41"/>
    </row>
    <row r="24" spans="1:9" s="14" customFormat="1" ht="24.75" customHeight="1" x14ac:dyDescent="0.25">
      <c r="A24" s="18"/>
      <c r="B24" s="23"/>
      <c r="C24" s="15" t="s">
        <v>51</v>
      </c>
      <c r="D24" s="15"/>
      <c r="E24" s="20"/>
      <c r="F24" s="38">
        <v>2772.4</v>
      </c>
      <c r="G24" s="35" t="s">
        <v>6</v>
      </c>
      <c r="H24" s="35"/>
      <c r="I24" s="41"/>
    </row>
    <row r="25" spans="1:9" s="14" customFormat="1" ht="24.75" customHeight="1" x14ac:dyDescent="0.25">
      <c r="A25" s="18"/>
      <c r="B25" s="23"/>
      <c r="C25" s="15" t="s">
        <v>52</v>
      </c>
      <c r="D25" s="15"/>
      <c r="E25" s="20"/>
      <c r="F25" s="38">
        <v>53.16</v>
      </c>
      <c r="G25" s="35" t="s">
        <v>6</v>
      </c>
      <c r="H25" s="35"/>
      <c r="I25" s="41"/>
    </row>
    <row r="26" spans="1:9" s="14" customFormat="1" ht="24.75" customHeight="1" x14ac:dyDescent="0.25">
      <c r="A26" s="18"/>
      <c r="B26" s="23"/>
      <c r="C26" s="15" t="s">
        <v>53</v>
      </c>
      <c r="D26" s="15"/>
      <c r="E26" s="20"/>
      <c r="F26" s="38">
        <v>8364.52</v>
      </c>
      <c r="G26" s="35" t="s">
        <v>6</v>
      </c>
      <c r="H26" s="35"/>
      <c r="I26" s="41"/>
    </row>
    <row r="27" spans="1:9" s="14" customFormat="1" ht="24.75" customHeight="1" x14ac:dyDescent="0.25">
      <c r="A27" s="18"/>
      <c r="B27" s="23"/>
      <c r="C27" s="15"/>
      <c r="D27" s="15"/>
      <c r="E27" s="20"/>
      <c r="F27" s="38">
        <f>SUM(F18:F26)</f>
        <v>15448.58</v>
      </c>
      <c r="G27" s="35" t="s">
        <v>6</v>
      </c>
      <c r="H27" s="35"/>
      <c r="I27" s="41"/>
    </row>
    <row r="28" spans="1:9" s="14" customFormat="1" ht="24.75" customHeight="1" x14ac:dyDescent="0.25">
      <c r="A28" s="18"/>
      <c r="B28" s="23"/>
      <c r="C28" s="15"/>
      <c r="D28" s="15"/>
      <c r="E28" s="20"/>
      <c r="F28" s="38"/>
      <c r="G28" s="35"/>
      <c r="H28" s="35"/>
      <c r="I28" s="41"/>
    </row>
    <row r="29" spans="1:9" ht="24.75" customHeight="1" x14ac:dyDescent="0.25">
      <c r="A29" s="9">
        <v>1</v>
      </c>
      <c r="B29" s="9" t="s">
        <v>14</v>
      </c>
      <c r="C29" s="7" t="s">
        <v>15</v>
      </c>
      <c r="D29" s="9" t="s">
        <v>16</v>
      </c>
      <c r="E29" s="10" t="s">
        <v>62</v>
      </c>
      <c r="F29" s="12">
        <f>223379*30%</f>
        <v>67013.7</v>
      </c>
      <c r="G29" s="9" t="s">
        <v>18</v>
      </c>
      <c r="H29" s="33">
        <v>45022</v>
      </c>
      <c r="I29" s="7" t="s">
        <v>64</v>
      </c>
    </row>
    <row r="30" spans="1:9" ht="24.75" customHeight="1" x14ac:dyDescent="0.25">
      <c r="A30" s="9"/>
      <c r="B30" s="9"/>
      <c r="C30" s="7"/>
      <c r="D30" s="7"/>
      <c r="E30" s="10"/>
      <c r="F30" s="13"/>
      <c r="G30" s="9"/>
      <c r="H30" s="9"/>
      <c r="I30" s="7"/>
    </row>
    <row r="31" spans="1:9" ht="24.75" customHeight="1" x14ac:dyDescent="0.25">
      <c r="A31" s="9">
        <v>1</v>
      </c>
      <c r="B31" s="9" t="s">
        <v>14</v>
      </c>
      <c r="C31" s="7" t="s">
        <v>19</v>
      </c>
      <c r="D31" s="9" t="s">
        <v>20</v>
      </c>
      <c r="E31" s="10" t="s">
        <v>22</v>
      </c>
      <c r="F31" s="13">
        <f>36158*2*70%</f>
        <v>50621.2</v>
      </c>
      <c r="G31" s="9" t="s">
        <v>18</v>
      </c>
      <c r="H31" s="9"/>
      <c r="I31" s="7" t="s">
        <v>25</v>
      </c>
    </row>
    <row r="32" spans="1:9" ht="24.75" customHeight="1" x14ac:dyDescent="0.25">
      <c r="A32" s="9"/>
      <c r="B32" s="9" t="s">
        <v>14</v>
      </c>
      <c r="C32" s="7" t="s">
        <v>19</v>
      </c>
      <c r="D32" s="9" t="s">
        <v>21</v>
      </c>
      <c r="E32" s="10" t="s">
        <v>23</v>
      </c>
      <c r="F32" s="13">
        <f>40748*70%</f>
        <v>28523.599999999999</v>
      </c>
      <c r="G32" s="9" t="s">
        <v>18</v>
      </c>
      <c r="H32" s="9"/>
      <c r="I32" s="7" t="s">
        <v>25</v>
      </c>
    </row>
    <row r="33" spans="1:10" s="54" customFormat="1" ht="33" customHeight="1" x14ac:dyDescent="0.25">
      <c r="A33" s="46"/>
      <c r="B33" s="47"/>
      <c r="C33" s="44" t="s">
        <v>32</v>
      </c>
      <c r="D33" s="48"/>
      <c r="E33" s="45" t="s">
        <v>33</v>
      </c>
      <c r="F33" s="49">
        <f>41832*70%*2</f>
        <v>58564.799999999996</v>
      </c>
      <c r="G33" s="50" t="s">
        <v>18</v>
      </c>
      <c r="H33" s="51"/>
      <c r="I33" s="52"/>
      <c r="J33" s="53"/>
    </row>
    <row r="34" spans="1:10" s="54" customFormat="1" ht="33" customHeight="1" x14ac:dyDescent="0.25">
      <c r="A34" s="46"/>
      <c r="B34" s="47"/>
      <c r="C34" s="44"/>
      <c r="D34" s="48"/>
      <c r="E34" s="45" t="s">
        <v>65</v>
      </c>
      <c r="F34" s="49">
        <f xml:space="preserve">  2220*70%</f>
        <v>1554</v>
      </c>
      <c r="G34" s="50" t="s">
        <v>18</v>
      </c>
      <c r="H34" s="51"/>
      <c r="I34" s="52"/>
      <c r="J34" s="53"/>
    </row>
    <row r="35" spans="1:10" ht="24.75" customHeight="1" x14ac:dyDescent="0.25">
      <c r="A35" s="9"/>
      <c r="B35" s="9"/>
      <c r="C35" s="7"/>
      <c r="D35" s="9"/>
      <c r="E35" s="10"/>
      <c r="F35" s="57">
        <f>SUM(F31:F34)</f>
        <v>139263.59999999998</v>
      </c>
      <c r="G35" s="9" t="s">
        <v>18</v>
      </c>
      <c r="H35" s="9"/>
      <c r="I35" s="7"/>
    </row>
    <row r="36" spans="1:10" ht="24.75" customHeight="1" x14ac:dyDescent="0.25">
      <c r="A36" s="9"/>
      <c r="B36" s="9"/>
      <c r="C36" s="7"/>
      <c r="D36" s="7"/>
      <c r="E36" s="10"/>
      <c r="F36" s="13"/>
      <c r="G36" s="9"/>
      <c r="H36" s="9"/>
      <c r="I36" s="7"/>
    </row>
    <row r="37" spans="1:10" s="58" customFormat="1" ht="24.75" customHeight="1" x14ac:dyDescent="0.25">
      <c r="A37" s="47">
        <v>1</v>
      </c>
      <c r="B37" s="47" t="s">
        <v>14</v>
      </c>
      <c r="C37" s="55" t="s">
        <v>26</v>
      </c>
      <c r="D37" s="47" t="s">
        <v>20</v>
      </c>
      <c r="E37" s="56" t="s">
        <v>22</v>
      </c>
      <c r="F37" s="57">
        <f>37000*2*70%</f>
        <v>51800</v>
      </c>
      <c r="G37" s="47" t="s">
        <v>18</v>
      </c>
      <c r="H37" s="47"/>
      <c r="I37" s="55" t="s">
        <v>27</v>
      </c>
    </row>
    <row r="38" spans="1:10" s="58" customFormat="1" ht="24.75" customHeight="1" x14ac:dyDescent="0.25">
      <c r="A38" s="47"/>
      <c r="B38" s="47" t="s">
        <v>14</v>
      </c>
      <c r="C38" s="55" t="s">
        <v>26</v>
      </c>
      <c r="D38" s="47" t="s">
        <v>21</v>
      </c>
      <c r="E38" s="56" t="s">
        <v>23</v>
      </c>
      <c r="F38" s="57">
        <f>41000*70%</f>
        <v>28699.999999999996</v>
      </c>
      <c r="G38" s="47" t="s">
        <v>18</v>
      </c>
      <c r="H38" s="47"/>
      <c r="I38" s="55" t="s">
        <v>27</v>
      </c>
    </row>
    <row r="39" spans="1:10" s="58" customFormat="1" ht="24.75" customHeight="1" x14ac:dyDescent="0.25">
      <c r="A39" s="47"/>
      <c r="B39" s="47"/>
      <c r="C39" s="55"/>
      <c r="D39" s="47"/>
      <c r="E39" s="45" t="s">
        <v>65</v>
      </c>
      <c r="F39" s="57">
        <f>1117*70%</f>
        <v>781.9</v>
      </c>
      <c r="G39" s="47"/>
      <c r="H39" s="47"/>
      <c r="I39" s="55"/>
    </row>
    <row r="40" spans="1:10" s="58" customFormat="1" ht="24.75" customHeight="1" x14ac:dyDescent="0.25">
      <c r="A40" s="47"/>
      <c r="B40" s="47"/>
      <c r="C40" s="55"/>
      <c r="D40" s="55"/>
      <c r="E40" s="56"/>
      <c r="F40" s="57">
        <f>SUM(F37:F39)</f>
        <v>81281.899999999994</v>
      </c>
      <c r="G40" s="47" t="s">
        <v>18</v>
      </c>
      <c r="H40" s="47"/>
      <c r="I40" s="55"/>
    </row>
    <row r="41" spans="1:10" ht="24.75" customHeight="1" x14ac:dyDescent="0.25">
      <c r="A41" s="9"/>
      <c r="B41" s="9"/>
      <c r="C41" s="7"/>
      <c r="D41" s="7"/>
      <c r="E41" s="10"/>
      <c r="F41" s="13"/>
      <c r="G41" s="9"/>
      <c r="H41" s="9"/>
      <c r="I41" s="7"/>
    </row>
    <row r="42" spans="1:10" s="14" customFormat="1" ht="33.75" customHeight="1" x14ac:dyDescent="0.25">
      <c r="A42" s="18">
        <v>1</v>
      </c>
      <c r="B42" s="9" t="s">
        <v>14</v>
      </c>
      <c r="C42" s="19" t="s">
        <v>28</v>
      </c>
      <c r="D42" s="15"/>
      <c r="E42" s="16" t="s">
        <v>29</v>
      </c>
      <c r="F42" s="38">
        <f>24000*70%</f>
        <v>16800</v>
      </c>
      <c r="G42" s="37" t="s">
        <v>18</v>
      </c>
      <c r="H42" s="40">
        <f>I42+60</f>
        <v>44970</v>
      </c>
      <c r="I42" s="41">
        <v>44910</v>
      </c>
    </row>
    <row r="43" spans="1:10" s="14" customFormat="1" ht="33.75" customHeight="1" x14ac:dyDescent="0.25">
      <c r="A43" s="18"/>
      <c r="B43" s="9" t="s">
        <v>14</v>
      </c>
      <c r="C43" s="19" t="s">
        <v>28</v>
      </c>
      <c r="D43" s="15"/>
      <c r="E43" s="16" t="s">
        <v>30</v>
      </c>
      <c r="F43" s="38">
        <f>27000*70%</f>
        <v>18900</v>
      </c>
      <c r="G43" s="37" t="s">
        <v>18</v>
      </c>
      <c r="H43" s="17"/>
      <c r="I43" s="41"/>
    </row>
    <row r="44" spans="1:10" s="14" customFormat="1" ht="33.75" customHeight="1" x14ac:dyDescent="0.25">
      <c r="A44" s="18"/>
      <c r="B44" s="9" t="s">
        <v>14</v>
      </c>
      <c r="C44" s="19" t="s">
        <v>28</v>
      </c>
      <c r="D44" s="15"/>
      <c r="E44" s="16" t="s">
        <v>31</v>
      </c>
      <c r="F44" s="38">
        <f>19100*70%</f>
        <v>13370</v>
      </c>
      <c r="G44" s="37" t="s">
        <v>18</v>
      </c>
      <c r="H44" s="17"/>
      <c r="I44" s="41"/>
    </row>
    <row r="45" spans="1:10" s="14" customFormat="1" ht="33.75" customHeight="1" x14ac:dyDescent="0.25">
      <c r="A45" s="18"/>
      <c r="B45" s="9" t="s">
        <v>14</v>
      </c>
      <c r="C45" s="19" t="s">
        <v>28</v>
      </c>
      <c r="D45" s="15"/>
      <c r="E45" s="20" t="s">
        <v>31</v>
      </c>
      <c r="F45" s="38">
        <f>19100*70%</f>
        <v>13370</v>
      </c>
      <c r="G45" s="37" t="s">
        <v>18</v>
      </c>
      <c r="H45" s="40">
        <f>I45+60</f>
        <v>44989</v>
      </c>
      <c r="I45" s="41">
        <v>44929</v>
      </c>
    </row>
    <row r="46" spans="1:10" s="14" customFormat="1" ht="33.75" customHeight="1" x14ac:dyDescent="0.25">
      <c r="A46" s="18"/>
      <c r="B46" s="9"/>
      <c r="C46" s="19"/>
      <c r="D46" s="15"/>
      <c r="E46" s="20" t="s">
        <v>65</v>
      </c>
      <c r="F46" s="38">
        <f>4000 *70%</f>
        <v>2800</v>
      </c>
      <c r="G46" s="37" t="s">
        <v>18</v>
      </c>
      <c r="H46" s="40"/>
      <c r="I46" s="41"/>
    </row>
    <row r="47" spans="1:10" s="14" customFormat="1" ht="24.75" customHeight="1" x14ac:dyDescent="0.25">
      <c r="A47" s="18"/>
      <c r="B47" s="23"/>
      <c r="C47" s="15"/>
      <c r="D47" s="15"/>
      <c r="E47" s="20"/>
      <c r="F47" s="20"/>
      <c r="G47" s="20"/>
      <c r="H47" s="17"/>
      <c r="I47" s="41"/>
    </row>
    <row r="48" spans="1:10" ht="24.75" customHeight="1" x14ac:dyDescent="0.25">
      <c r="A48" s="9"/>
      <c r="B48" s="9"/>
      <c r="C48" s="7"/>
      <c r="D48" s="7"/>
      <c r="E48" s="10"/>
      <c r="F48" s="13"/>
      <c r="G48" s="9"/>
      <c r="H48" s="9"/>
      <c r="I48" s="7"/>
    </row>
    <row r="49" spans="1:9" s="14" customFormat="1" ht="33" customHeight="1" x14ac:dyDescent="0.25">
      <c r="A49" s="18">
        <v>1</v>
      </c>
      <c r="B49" s="23" t="s">
        <v>42</v>
      </c>
      <c r="C49" s="15" t="s">
        <v>43</v>
      </c>
      <c r="D49" s="15" t="s">
        <v>61</v>
      </c>
      <c r="E49" s="20" t="s">
        <v>44</v>
      </c>
      <c r="F49" s="38">
        <v>60310</v>
      </c>
      <c r="G49" s="35" t="s">
        <v>6</v>
      </c>
      <c r="H49" s="34"/>
      <c r="I49" s="41" t="s">
        <v>24</v>
      </c>
    </row>
    <row r="50" spans="1:9" s="14" customFormat="1" ht="21" customHeight="1" x14ac:dyDescent="0.25">
      <c r="A50" s="18"/>
      <c r="B50" s="23"/>
      <c r="C50" s="15"/>
      <c r="D50" s="15"/>
      <c r="E50" s="20"/>
      <c r="F50" s="38"/>
      <c r="G50" s="35"/>
      <c r="H50" s="34"/>
      <c r="I50" s="41"/>
    </row>
    <row r="51" spans="1:9" s="14" customFormat="1" ht="24.75" customHeight="1" x14ac:dyDescent="0.25">
      <c r="A51" s="18">
        <v>1</v>
      </c>
      <c r="B51" s="23" t="s">
        <v>34</v>
      </c>
      <c r="C51" s="15" t="s">
        <v>35</v>
      </c>
      <c r="D51" s="15"/>
      <c r="E51" s="20" t="s">
        <v>36</v>
      </c>
      <c r="F51" s="38">
        <f>78680*70%</f>
        <v>55076</v>
      </c>
      <c r="G51" s="35" t="s">
        <v>6</v>
      </c>
      <c r="H51" s="17">
        <v>45046</v>
      </c>
      <c r="I51" s="41"/>
    </row>
    <row r="52" spans="1:9" ht="24.75" customHeight="1" x14ac:dyDescent="0.25">
      <c r="A52" s="9"/>
      <c r="B52" s="9"/>
      <c r="C52" s="7"/>
      <c r="D52" s="7"/>
      <c r="E52" s="10"/>
      <c r="F52" s="13"/>
      <c r="G52" s="9"/>
      <c r="H52" s="9"/>
      <c r="I52" s="7"/>
    </row>
    <row r="53" spans="1:9" s="14" customFormat="1" ht="27" customHeight="1" x14ac:dyDescent="0.25">
      <c r="A53" s="29"/>
      <c r="B53" s="28"/>
      <c r="C53" s="27"/>
      <c r="D53" s="27"/>
      <c r="E53" s="30"/>
      <c r="F53" s="39"/>
      <c r="G53" s="36"/>
      <c r="H53" s="36"/>
      <c r="I53" s="43"/>
    </row>
    <row r="54" spans="1:9" s="14" customFormat="1" ht="27" customHeight="1" x14ac:dyDescent="0.25">
      <c r="A54" s="29"/>
      <c r="B54" s="28"/>
      <c r="C54" s="27"/>
      <c r="D54" s="27"/>
      <c r="E54" s="30"/>
      <c r="F54" s="39"/>
      <c r="G54" s="36"/>
      <c r="H54" s="36"/>
      <c r="I54" s="43"/>
    </row>
    <row r="55" spans="1:9" s="14" customFormat="1" ht="27" customHeight="1" x14ac:dyDescent="0.25">
      <c r="A55" s="29"/>
      <c r="B55" s="28"/>
      <c r="C55" s="27"/>
      <c r="D55" s="27"/>
      <c r="E55" s="30"/>
      <c r="F55" s="39"/>
      <c r="G55" s="36"/>
      <c r="H55" s="36"/>
      <c r="I55" s="43"/>
    </row>
    <row r="56" spans="1:9" s="14" customFormat="1" ht="27" customHeight="1" x14ac:dyDescent="0.25">
      <c r="A56" s="29"/>
      <c r="B56" s="28"/>
      <c r="C56" s="27"/>
      <c r="D56" s="27"/>
      <c r="E56" s="30"/>
      <c r="F56" s="39"/>
      <c r="G56" s="36"/>
      <c r="H56" s="36"/>
      <c r="I56" s="43"/>
    </row>
    <row r="57" spans="1:9" s="14" customFormat="1" ht="27" customHeight="1" x14ac:dyDescent="0.25">
      <c r="A57" s="29"/>
      <c r="B57" s="28"/>
      <c r="C57" s="27"/>
      <c r="D57" s="27"/>
      <c r="E57" s="30"/>
      <c r="F57" s="39"/>
      <c r="G57" s="36"/>
      <c r="H57" s="36"/>
      <c r="I57" s="43"/>
    </row>
    <row r="58" spans="1:9" x14ac:dyDescent="0.25">
      <c r="A58" s="29"/>
      <c r="B58" s="28"/>
      <c r="C58" s="27"/>
      <c r="D58" s="27"/>
      <c r="E58" s="30"/>
      <c r="F58" s="39"/>
      <c r="G58" s="36"/>
      <c r="H58" s="36"/>
      <c r="I58" s="43"/>
    </row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activeCell="E11" sqref="E11"/>
    </sheetView>
  </sheetViews>
  <sheetFormatPr defaultColWidth="9.140625" defaultRowHeight="15" x14ac:dyDescent="0.25"/>
  <cols>
    <col min="1" max="1" width="5.28515625" style="68" customWidth="1"/>
    <col min="2" max="2" width="14.140625" style="63" customWidth="1"/>
    <col min="3" max="3" width="24.28515625" style="63" customWidth="1"/>
    <col min="4" max="4" width="7.140625" style="63" customWidth="1"/>
    <col min="5" max="5" width="23.28515625" style="63" customWidth="1"/>
    <col min="6" max="6" width="14.85546875" style="65" customWidth="1"/>
    <col min="7" max="7" width="11.28515625" style="28" customWidth="1"/>
    <col min="8" max="8" width="17.7109375" style="79" hidden="1" customWidth="1"/>
    <col min="9" max="9" width="13.140625" style="28" hidden="1" customWidth="1"/>
    <col min="10" max="10" width="14.5703125" style="28" customWidth="1"/>
    <col min="11" max="11" width="12.85546875" style="28" customWidth="1"/>
    <col min="12" max="12" width="22.5703125" style="64" customWidth="1"/>
    <col min="13" max="13" width="17.28515625" style="97" customWidth="1"/>
    <col min="14" max="16384" width="9.140625" style="62"/>
  </cols>
  <sheetData>
    <row r="1" spans="1:13" s="60" customFormat="1" ht="40.5" customHeight="1" x14ac:dyDescent="0.25">
      <c r="A1" s="131" t="s">
        <v>103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96"/>
    </row>
    <row r="2" spans="1:13" s="60" customFormat="1" ht="38.25" customHeight="1" x14ac:dyDescent="0.25">
      <c r="A2" s="67" t="s">
        <v>0</v>
      </c>
      <c r="B2" s="101" t="s">
        <v>1</v>
      </c>
      <c r="C2" s="101" t="s">
        <v>2</v>
      </c>
      <c r="D2" s="83" t="s">
        <v>3</v>
      </c>
      <c r="E2" s="101" t="s">
        <v>4</v>
      </c>
      <c r="F2" s="70" t="s">
        <v>5</v>
      </c>
      <c r="G2" s="66" t="s">
        <v>7</v>
      </c>
      <c r="H2" s="37" t="s">
        <v>6</v>
      </c>
      <c r="I2" s="66" t="s">
        <v>66</v>
      </c>
      <c r="J2" s="66" t="s">
        <v>67</v>
      </c>
      <c r="K2" s="66" t="s">
        <v>8</v>
      </c>
      <c r="L2" s="84" t="s">
        <v>9</v>
      </c>
      <c r="M2" s="100" t="s">
        <v>109</v>
      </c>
    </row>
    <row r="3" spans="1:13" s="14" customFormat="1" ht="24.75" customHeight="1" x14ac:dyDescent="0.25">
      <c r="A3" s="67">
        <v>1</v>
      </c>
      <c r="B3" s="101" t="s">
        <v>55</v>
      </c>
      <c r="C3" s="69" t="s">
        <v>88</v>
      </c>
      <c r="D3" s="69"/>
      <c r="E3" s="71" t="s">
        <v>72</v>
      </c>
      <c r="F3" s="70">
        <v>20000</v>
      </c>
      <c r="G3" s="35" t="s">
        <v>18</v>
      </c>
      <c r="H3" s="35"/>
      <c r="I3" s="35"/>
      <c r="J3" s="35"/>
      <c r="K3" s="61"/>
      <c r="L3" s="81"/>
      <c r="M3" s="94">
        <f>F3*1.1</f>
        <v>22000</v>
      </c>
    </row>
    <row r="4" spans="1:13" s="78" customFormat="1" ht="24.75" customHeight="1" x14ac:dyDescent="0.25">
      <c r="A4" s="73"/>
      <c r="B4" s="82"/>
      <c r="C4" s="74"/>
      <c r="D4" s="74"/>
      <c r="E4" s="75"/>
      <c r="F4" s="76"/>
      <c r="G4" s="77"/>
      <c r="H4" s="77"/>
      <c r="I4" s="77"/>
      <c r="J4" s="77"/>
      <c r="K4" s="77"/>
      <c r="L4" s="81"/>
      <c r="M4" s="95"/>
    </row>
    <row r="5" spans="1:13" s="14" customFormat="1" ht="24.75" customHeight="1" x14ac:dyDescent="0.25">
      <c r="A5" s="67"/>
      <c r="B5" s="101"/>
      <c r="C5" s="69"/>
      <c r="D5" s="69"/>
      <c r="E5" s="71"/>
      <c r="F5" s="70"/>
      <c r="G5" s="35"/>
      <c r="H5" s="77"/>
      <c r="I5" s="35"/>
      <c r="J5" s="35"/>
      <c r="K5" s="35"/>
      <c r="L5" s="81"/>
      <c r="M5" s="94"/>
    </row>
    <row r="6" spans="1:13" s="14" customFormat="1" ht="27" customHeight="1" x14ac:dyDescent="0.25">
      <c r="A6" s="67">
        <v>2</v>
      </c>
      <c r="B6" s="101" t="s">
        <v>10</v>
      </c>
      <c r="C6" s="69" t="s">
        <v>82</v>
      </c>
      <c r="D6" s="69"/>
      <c r="E6" s="69" t="s">
        <v>89</v>
      </c>
      <c r="F6" s="70">
        <f>819859*70%</f>
        <v>573901.29999999993</v>
      </c>
      <c r="G6" s="35" t="s">
        <v>79</v>
      </c>
      <c r="H6" s="77"/>
      <c r="I6" s="61"/>
      <c r="J6" s="59"/>
      <c r="K6" s="35" t="s">
        <v>91</v>
      </c>
      <c r="L6" s="81"/>
      <c r="M6" s="94"/>
    </row>
    <row r="7" spans="1:13" s="14" customFormat="1" ht="27" customHeight="1" x14ac:dyDescent="0.25">
      <c r="A7" s="67"/>
      <c r="B7" s="101"/>
      <c r="C7" s="69" t="s">
        <v>83</v>
      </c>
      <c r="D7" s="69"/>
      <c r="E7" s="69" t="s">
        <v>90</v>
      </c>
      <c r="F7" s="70">
        <f>622516*70%</f>
        <v>435761.19999999995</v>
      </c>
      <c r="G7" s="35" t="s">
        <v>79</v>
      </c>
      <c r="H7" s="77"/>
      <c r="I7" s="61"/>
      <c r="J7" s="59"/>
      <c r="K7" s="35" t="s">
        <v>91</v>
      </c>
      <c r="L7" s="81"/>
      <c r="M7" s="94"/>
    </row>
    <row r="8" spans="1:13" s="14" customFormat="1" ht="27" customHeight="1" x14ac:dyDescent="0.25">
      <c r="A8" s="67"/>
      <c r="B8" s="101"/>
      <c r="C8" s="69"/>
      <c r="D8" s="69"/>
      <c r="E8" s="69">
        <v>1009662.5</v>
      </c>
      <c r="F8" s="70">
        <f>SUM(F6:F7)</f>
        <v>1009662.4999999999</v>
      </c>
      <c r="G8" s="35"/>
      <c r="H8" s="77"/>
      <c r="I8" s="61"/>
      <c r="J8" s="59"/>
      <c r="K8" s="35"/>
      <c r="L8" s="81"/>
      <c r="M8" s="94">
        <f>F8/7.15</f>
        <v>141211.53846153844</v>
      </c>
    </row>
    <row r="9" spans="1:13" s="14" customFormat="1" ht="24.75" customHeight="1" x14ac:dyDescent="0.25">
      <c r="A9" s="67">
        <v>3</v>
      </c>
      <c r="B9" s="101" t="s">
        <v>10</v>
      </c>
      <c r="C9" s="69" t="s">
        <v>37</v>
      </c>
      <c r="D9" s="69"/>
      <c r="E9" s="71" t="s">
        <v>78</v>
      </c>
      <c r="F9" s="70">
        <v>200.59</v>
      </c>
      <c r="G9" s="35" t="s">
        <v>6</v>
      </c>
      <c r="H9" s="77"/>
      <c r="I9" s="61"/>
      <c r="J9" s="59"/>
      <c r="K9" s="35" t="s">
        <v>91</v>
      </c>
      <c r="L9" s="81"/>
      <c r="M9" s="94"/>
    </row>
    <row r="10" spans="1:13" s="14" customFormat="1" ht="24.75" customHeight="1" x14ac:dyDescent="0.25">
      <c r="A10" s="67"/>
      <c r="B10" s="101"/>
      <c r="C10" s="69" t="s">
        <v>38</v>
      </c>
      <c r="D10" s="69"/>
      <c r="E10" s="71" t="s">
        <v>78</v>
      </c>
      <c r="F10" s="70">
        <v>237</v>
      </c>
      <c r="G10" s="35" t="s">
        <v>6</v>
      </c>
      <c r="H10" s="35"/>
      <c r="I10" s="35"/>
      <c r="J10" s="23"/>
      <c r="K10" s="35" t="s">
        <v>91</v>
      </c>
      <c r="L10" s="92"/>
      <c r="M10" s="94"/>
    </row>
    <row r="11" spans="1:13" s="14" customFormat="1" ht="24.75" customHeight="1" x14ac:dyDescent="0.25">
      <c r="A11" s="67"/>
      <c r="B11" s="101"/>
      <c r="C11" s="69" t="s">
        <v>39</v>
      </c>
      <c r="D11" s="69"/>
      <c r="E11" s="71" t="s">
        <v>78</v>
      </c>
      <c r="F11" s="70">
        <v>319.60000000000002</v>
      </c>
      <c r="G11" s="35" t="s">
        <v>6</v>
      </c>
      <c r="H11" s="35"/>
      <c r="I11" s="35"/>
      <c r="J11" s="23"/>
      <c r="K11" s="35" t="s">
        <v>91</v>
      </c>
      <c r="L11" s="92"/>
      <c r="M11" s="94"/>
    </row>
    <row r="12" spans="1:13" s="14" customFormat="1" ht="24.75" customHeight="1" x14ac:dyDescent="0.25">
      <c r="A12" s="67"/>
      <c r="B12" s="101"/>
      <c r="C12" s="69" t="s">
        <v>71</v>
      </c>
      <c r="D12" s="69"/>
      <c r="E12" s="71" t="s">
        <v>78</v>
      </c>
      <c r="F12" s="70">
        <v>135.24</v>
      </c>
      <c r="G12" s="35" t="s">
        <v>6</v>
      </c>
      <c r="H12" s="35"/>
      <c r="I12" s="35"/>
      <c r="J12" s="23"/>
      <c r="K12" s="35" t="s">
        <v>91</v>
      </c>
      <c r="L12" s="92"/>
      <c r="M12" s="94"/>
    </row>
    <row r="13" spans="1:13" s="14" customFormat="1" ht="24.75" customHeight="1" x14ac:dyDescent="0.25">
      <c r="A13" s="67"/>
      <c r="B13" s="101"/>
      <c r="C13" s="69" t="s">
        <v>80</v>
      </c>
      <c r="D13" s="69"/>
      <c r="E13" s="71" t="s">
        <v>78</v>
      </c>
      <c r="F13" s="70">
        <v>29.89</v>
      </c>
      <c r="G13" s="35" t="s">
        <v>6</v>
      </c>
      <c r="H13" s="35"/>
      <c r="I13" s="35"/>
      <c r="J13" s="23"/>
      <c r="K13" s="35" t="s">
        <v>91</v>
      </c>
      <c r="L13" s="92"/>
      <c r="M13" s="94"/>
    </row>
    <row r="14" spans="1:13" s="14" customFormat="1" ht="24.75" customHeight="1" x14ac:dyDescent="0.25">
      <c r="A14" s="67"/>
      <c r="B14" s="101"/>
      <c r="C14" s="69" t="s">
        <v>86</v>
      </c>
      <c r="D14" s="69"/>
      <c r="E14" s="71" t="s">
        <v>78</v>
      </c>
      <c r="F14" s="70">
        <v>20.86</v>
      </c>
      <c r="G14" s="35" t="s">
        <v>6</v>
      </c>
      <c r="H14" s="35"/>
      <c r="I14" s="35"/>
      <c r="J14" s="23"/>
      <c r="K14" s="35" t="s">
        <v>91</v>
      </c>
      <c r="L14" s="92"/>
      <c r="M14" s="94"/>
    </row>
    <row r="15" spans="1:13" s="14" customFormat="1" ht="24.75" customHeight="1" x14ac:dyDescent="0.25">
      <c r="A15" s="67"/>
      <c r="B15" s="101"/>
      <c r="C15" s="69"/>
      <c r="D15" s="69"/>
      <c r="E15" s="71" t="s">
        <v>81</v>
      </c>
      <c r="F15" s="70">
        <f>SUM(F9:F14)</f>
        <v>943.18000000000006</v>
      </c>
      <c r="G15" s="35" t="s">
        <v>6</v>
      </c>
      <c r="H15" s="35"/>
      <c r="I15" s="35"/>
      <c r="J15" s="23"/>
      <c r="K15" s="35" t="s">
        <v>91</v>
      </c>
      <c r="L15" s="92"/>
      <c r="M15" s="94">
        <f>F15</f>
        <v>943.18000000000006</v>
      </c>
    </row>
    <row r="16" spans="1:13" s="14" customFormat="1" ht="24.75" customHeight="1" x14ac:dyDescent="0.25">
      <c r="A16" s="67"/>
      <c r="B16" s="101"/>
      <c r="C16" s="69"/>
      <c r="D16" s="69"/>
      <c r="E16" s="71"/>
      <c r="F16" s="70"/>
      <c r="G16" s="35"/>
      <c r="H16" s="77"/>
      <c r="I16" s="35"/>
      <c r="J16" s="35"/>
      <c r="K16" s="35"/>
      <c r="L16" s="80"/>
      <c r="M16" s="94"/>
    </row>
    <row r="17" spans="1:13" s="14" customFormat="1" ht="25.5" customHeight="1" x14ac:dyDescent="0.25">
      <c r="A17" s="67">
        <v>4</v>
      </c>
      <c r="B17" s="101" t="s">
        <v>68</v>
      </c>
      <c r="C17" s="101" t="s">
        <v>84</v>
      </c>
      <c r="D17" s="69" t="s">
        <v>85</v>
      </c>
      <c r="E17" s="71" t="s">
        <v>92</v>
      </c>
      <c r="F17" s="70">
        <f>638288*80%</f>
        <v>510630.40000000002</v>
      </c>
      <c r="G17" s="35" t="s">
        <v>79</v>
      </c>
      <c r="H17" s="93">
        <f>F17/7.15</f>
        <v>71416.839160839154</v>
      </c>
      <c r="I17" s="61"/>
      <c r="J17" s="59"/>
      <c r="K17" s="35" t="s">
        <v>91</v>
      </c>
      <c r="L17" s="80"/>
      <c r="M17" s="94">
        <f>F17/7.15</f>
        <v>71416.839160839154</v>
      </c>
    </row>
    <row r="18" spans="1:13" s="14" customFormat="1" ht="25.5" customHeight="1" x14ac:dyDescent="0.25">
      <c r="A18" s="67"/>
      <c r="B18" s="101"/>
      <c r="C18" s="85"/>
      <c r="D18" s="69"/>
      <c r="E18" s="71"/>
      <c r="F18" s="70"/>
      <c r="G18" s="35"/>
      <c r="H18" s="77"/>
      <c r="I18" s="61"/>
      <c r="J18" s="59"/>
      <c r="K18" s="35"/>
      <c r="L18" s="80"/>
      <c r="M18" s="94"/>
    </row>
    <row r="19" spans="1:13" s="14" customFormat="1" ht="26.25" customHeight="1" x14ac:dyDescent="0.25">
      <c r="A19" s="67">
        <v>5</v>
      </c>
      <c r="B19" s="101" t="s">
        <v>77</v>
      </c>
      <c r="C19" s="101" t="s">
        <v>70</v>
      </c>
      <c r="D19" s="72"/>
      <c r="E19" s="71" t="s">
        <v>87</v>
      </c>
      <c r="F19" s="70">
        <f>42950*70%</f>
        <v>30064.999999999996</v>
      </c>
      <c r="G19" s="35" t="s">
        <v>6</v>
      </c>
      <c r="H19" s="86"/>
      <c r="I19" s="61"/>
      <c r="J19" s="17">
        <v>45168</v>
      </c>
      <c r="K19" s="41"/>
      <c r="L19" s="41" t="s">
        <v>93</v>
      </c>
      <c r="M19" s="94">
        <f>F19</f>
        <v>30064.999999999996</v>
      </c>
    </row>
    <row r="20" spans="1:13" s="14" customFormat="1" ht="26.25" customHeight="1" x14ac:dyDescent="0.25">
      <c r="A20" s="67"/>
      <c r="B20" s="101"/>
      <c r="C20" s="101"/>
      <c r="D20" s="72"/>
      <c r="E20" s="71"/>
      <c r="F20" s="70">
        <v>30065</v>
      </c>
      <c r="G20" s="35"/>
      <c r="H20" s="86"/>
      <c r="I20" s="61"/>
      <c r="J20" s="17"/>
      <c r="K20" s="41"/>
      <c r="L20" s="41"/>
      <c r="M20" s="94"/>
    </row>
    <row r="21" spans="1:13" s="14" customFormat="1" ht="26.25" customHeight="1" x14ac:dyDescent="0.25">
      <c r="A21" s="67">
        <v>6</v>
      </c>
      <c r="B21" s="101" t="s">
        <v>94</v>
      </c>
      <c r="C21" s="101" t="s">
        <v>95</v>
      </c>
      <c r="D21" s="101"/>
      <c r="E21" s="101" t="s">
        <v>96</v>
      </c>
      <c r="F21" s="70">
        <f>789000*4</f>
        <v>3156000</v>
      </c>
      <c r="G21" s="37" t="s">
        <v>75</v>
      </c>
      <c r="H21" s="37"/>
      <c r="I21" s="61"/>
      <c r="J21" s="61"/>
      <c r="K21" s="17" t="s">
        <v>98</v>
      </c>
      <c r="L21" s="81" t="s">
        <v>99</v>
      </c>
      <c r="M21" s="94"/>
    </row>
    <row r="22" spans="1:13" s="14" customFormat="1" ht="26.25" customHeight="1" x14ac:dyDescent="0.25">
      <c r="A22" s="67"/>
      <c r="B22" s="101" t="s">
        <v>94</v>
      </c>
      <c r="C22" s="101" t="s">
        <v>95</v>
      </c>
      <c r="D22" s="101"/>
      <c r="E22" s="101" t="s">
        <v>97</v>
      </c>
      <c r="F22" s="70">
        <f>1097000*4</f>
        <v>4388000</v>
      </c>
      <c r="G22" s="37" t="s">
        <v>75</v>
      </c>
      <c r="H22" s="37"/>
      <c r="I22" s="61"/>
      <c r="J22" s="61"/>
      <c r="K22" s="17" t="s">
        <v>98</v>
      </c>
      <c r="L22" s="81" t="s">
        <v>99</v>
      </c>
      <c r="M22" s="94"/>
    </row>
    <row r="23" spans="1:13" s="14" customFormat="1" ht="25.5" customHeight="1" x14ac:dyDescent="0.25">
      <c r="A23" s="67"/>
      <c r="B23" s="101"/>
      <c r="C23" s="101"/>
      <c r="D23" s="101"/>
      <c r="E23" s="101"/>
      <c r="F23" s="70">
        <f>SUM(F21:F22)</f>
        <v>7544000</v>
      </c>
      <c r="G23" s="37"/>
      <c r="H23" s="37"/>
      <c r="I23" s="61"/>
      <c r="J23" s="61"/>
      <c r="K23" s="17"/>
      <c r="L23" s="81"/>
      <c r="M23" s="94">
        <f>F23/140</f>
        <v>53885.714285714283</v>
      </c>
    </row>
    <row r="24" spans="1:13" s="14" customFormat="1" ht="25.5" customHeight="1" x14ac:dyDescent="0.25">
      <c r="A24" s="67"/>
      <c r="B24" s="101"/>
      <c r="C24" s="101"/>
      <c r="D24" s="101"/>
      <c r="E24" s="101"/>
      <c r="F24" s="70"/>
      <c r="G24" s="37"/>
      <c r="H24" s="37"/>
      <c r="I24" s="61"/>
      <c r="J24" s="61"/>
      <c r="K24" s="17"/>
      <c r="L24" s="81"/>
      <c r="M24" s="94"/>
    </row>
    <row r="25" spans="1:13" s="14" customFormat="1" ht="26.25" customHeight="1" x14ac:dyDescent="0.25">
      <c r="A25" s="67">
        <v>7</v>
      </c>
      <c r="B25" s="101" t="s">
        <v>101</v>
      </c>
      <c r="C25" s="101" t="s">
        <v>100</v>
      </c>
      <c r="D25" s="101"/>
      <c r="E25" s="101" t="s">
        <v>102</v>
      </c>
      <c r="F25" s="70">
        <v>119896</v>
      </c>
      <c r="G25" s="37" t="s">
        <v>75</v>
      </c>
      <c r="H25" s="37"/>
      <c r="I25" s="61"/>
      <c r="J25" s="61"/>
      <c r="K25" s="17" t="s">
        <v>91</v>
      </c>
      <c r="L25" s="81"/>
      <c r="M25" s="94">
        <f>F25/140</f>
        <v>856.4</v>
      </c>
    </row>
    <row r="26" spans="1:13" s="14" customFormat="1" ht="26.25" customHeight="1" x14ac:dyDescent="0.25">
      <c r="A26" s="67"/>
      <c r="B26" s="101"/>
      <c r="C26" s="101"/>
      <c r="D26" s="101"/>
      <c r="E26" s="101"/>
      <c r="F26" s="70"/>
      <c r="G26" s="37"/>
      <c r="H26" s="37"/>
      <c r="I26" s="61"/>
      <c r="J26" s="61"/>
      <c r="K26" s="17"/>
      <c r="L26" s="81"/>
      <c r="M26" s="94"/>
    </row>
    <row r="27" spans="1:13" s="14" customFormat="1" ht="26.25" customHeight="1" x14ac:dyDescent="0.25">
      <c r="A27" s="67">
        <v>8</v>
      </c>
      <c r="B27" s="101" t="s">
        <v>40</v>
      </c>
      <c r="C27" s="101" t="s">
        <v>104</v>
      </c>
      <c r="D27" s="101"/>
      <c r="E27" s="101" t="s">
        <v>102</v>
      </c>
      <c r="F27" s="70">
        <v>7.85</v>
      </c>
      <c r="G27" s="37" t="s">
        <v>6</v>
      </c>
      <c r="H27" s="37"/>
      <c r="I27" s="61"/>
      <c r="J27" s="61"/>
      <c r="K27" s="17"/>
      <c r="L27" s="81"/>
      <c r="M27" s="94"/>
    </row>
    <row r="28" spans="1:13" s="14" customFormat="1" ht="26.25" customHeight="1" x14ac:dyDescent="0.25">
      <c r="A28" s="67"/>
      <c r="B28" s="101"/>
      <c r="C28" s="101" t="s">
        <v>105</v>
      </c>
      <c r="D28" s="101"/>
      <c r="E28" s="101" t="s">
        <v>102</v>
      </c>
      <c r="F28" s="70">
        <v>7.5</v>
      </c>
      <c r="G28" s="37" t="s">
        <v>6</v>
      </c>
      <c r="H28" s="37"/>
      <c r="I28" s="61"/>
      <c r="J28" s="61"/>
      <c r="K28" s="17"/>
      <c r="L28" s="81"/>
      <c r="M28" s="94"/>
    </row>
    <row r="29" spans="1:13" s="14" customFormat="1" ht="26.25" customHeight="1" x14ac:dyDescent="0.25">
      <c r="A29" s="67"/>
      <c r="B29" s="101"/>
      <c r="C29" s="101" t="s">
        <v>106</v>
      </c>
      <c r="D29" s="101"/>
      <c r="E29" s="101" t="s">
        <v>102</v>
      </c>
      <c r="F29" s="70">
        <v>324.89999999999998</v>
      </c>
      <c r="G29" s="37" t="s">
        <v>6</v>
      </c>
      <c r="H29" s="86"/>
      <c r="I29" s="61"/>
      <c r="J29" s="61"/>
      <c r="K29" s="17"/>
      <c r="L29" s="81"/>
      <c r="M29" s="94"/>
    </row>
    <row r="30" spans="1:13" s="14" customFormat="1" ht="26.25" customHeight="1" x14ac:dyDescent="0.25">
      <c r="A30" s="67"/>
      <c r="B30" s="101"/>
      <c r="C30" s="101" t="s">
        <v>107</v>
      </c>
      <c r="D30" s="101"/>
      <c r="E30" s="101" t="s">
        <v>102</v>
      </c>
      <c r="F30" s="70">
        <f>620</f>
        <v>620</v>
      </c>
      <c r="G30" s="37" t="s">
        <v>6</v>
      </c>
      <c r="H30" s="37"/>
      <c r="I30" s="61"/>
      <c r="J30" s="61"/>
      <c r="K30" s="17"/>
      <c r="L30" s="81" t="s">
        <v>108</v>
      </c>
      <c r="M30" s="94"/>
    </row>
    <row r="31" spans="1:13" s="14" customFormat="1" ht="26.25" customHeight="1" x14ac:dyDescent="0.25">
      <c r="A31" s="67"/>
      <c r="B31" s="101"/>
      <c r="C31" s="101"/>
      <c r="D31" s="101"/>
      <c r="E31" s="101"/>
      <c r="F31" s="70"/>
      <c r="G31" s="37"/>
      <c r="H31" s="37"/>
      <c r="I31" s="61"/>
      <c r="J31" s="61"/>
      <c r="K31" s="17"/>
      <c r="L31" s="81"/>
      <c r="M31" s="94"/>
    </row>
    <row r="32" spans="1:13" s="14" customFormat="1" ht="27.75" customHeight="1" x14ac:dyDescent="0.25">
      <c r="A32" s="67"/>
      <c r="B32" s="101"/>
      <c r="C32" s="69"/>
      <c r="D32" s="69"/>
      <c r="E32" s="71"/>
      <c r="F32" s="70">
        <f>SUM(F27:F30)</f>
        <v>960.25</v>
      </c>
      <c r="G32" s="37" t="s">
        <v>6</v>
      </c>
      <c r="H32" s="61"/>
      <c r="I32" s="59"/>
      <c r="J32" s="59"/>
      <c r="K32" s="17"/>
      <c r="L32" s="35"/>
      <c r="M32" s="94">
        <f>F32</f>
        <v>960.25</v>
      </c>
    </row>
    <row r="33" spans="1:13" s="14" customFormat="1" ht="27.75" customHeight="1" x14ac:dyDescent="0.25">
      <c r="A33" s="67"/>
      <c r="B33" s="101"/>
      <c r="C33" s="69"/>
      <c r="D33" s="69"/>
      <c r="E33" s="71"/>
      <c r="F33" s="70"/>
      <c r="G33" s="37"/>
      <c r="H33" s="61"/>
      <c r="I33" s="59"/>
      <c r="J33" s="59"/>
      <c r="K33" s="17"/>
      <c r="L33" s="35"/>
      <c r="M33" s="94"/>
    </row>
    <row r="34" spans="1:13" s="14" customFormat="1" ht="27.75" customHeight="1" x14ac:dyDescent="0.25">
      <c r="A34" s="67">
        <v>9</v>
      </c>
      <c r="B34" s="101" t="s">
        <v>77</v>
      </c>
      <c r="C34" s="101" t="s">
        <v>73</v>
      </c>
      <c r="D34" s="69" t="s">
        <v>21</v>
      </c>
      <c r="E34" s="71" t="s">
        <v>110</v>
      </c>
      <c r="F34" s="70">
        <f>205716*70%*1</f>
        <v>144001.19999999998</v>
      </c>
      <c r="G34" s="37" t="s">
        <v>79</v>
      </c>
      <c r="H34" s="61"/>
      <c r="I34" s="59"/>
      <c r="J34" s="59">
        <v>45193</v>
      </c>
      <c r="K34" s="17" t="s">
        <v>117</v>
      </c>
      <c r="L34" s="35" t="s">
        <v>115</v>
      </c>
      <c r="M34" s="94"/>
    </row>
    <row r="35" spans="1:13" s="14" customFormat="1" ht="27.75" customHeight="1" x14ac:dyDescent="0.25">
      <c r="A35" s="67"/>
      <c r="B35" s="101"/>
      <c r="C35" s="101" t="s">
        <v>73</v>
      </c>
      <c r="D35" s="69" t="s">
        <v>20</v>
      </c>
      <c r="E35" s="71" t="s">
        <v>111</v>
      </c>
      <c r="F35" s="70">
        <f xml:space="preserve">  229035.6*70%*2</f>
        <v>320649.83999999997</v>
      </c>
      <c r="G35" s="37" t="s">
        <v>79</v>
      </c>
      <c r="H35" s="61"/>
      <c r="I35" s="59"/>
      <c r="J35" s="59">
        <v>45193</v>
      </c>
      <c r="K35" s="17" t="s">
        <v>117</v>
      </c>
      <c r="L35" s="35" t="s">
        <v>115</v>
      </c>
      <c r="M35" s="94"/>
    </row>
    <row r="36" spans="1:13" s="14" customFormat="1" ht="27.75" customHeight="1" x14ac:dyDescent="0.25">
      <c r="A36" s="67"/>
      <c r="B36" s="101"/>
      <c r="C36" s="101" t="s">
        <v>73</v>
      </c>
      <c r="D36" s="69" t="s">
        <v>21</v>
      </c>
      <c r="E36" s="71" t="s">
        <v>112</v>
      </c>
      <c r="F36" s="70">
        <f>296461.8*70%*1</f>
        <v>207523.25999999998</v>
      </c>
      <c r="G36" s="37" t="s">
        <v>79</v>
      </c>
      <c r="H36" s="61"/>
      <c r="I36" s="59"/>
      <c r="J36" s="59">
        <v>45193</v>
      </c>
      <c r="K36" s="17" t="s">
        <v>117</v>
      </c>
      <c r="L36" s="35" t="s">
        <v>116</v>
      </c>
      <c r="M36" s="94"/>
    </row>
    <row r="37" spans="1:13" s="14" customFormat="1" ht="27.75" customHeight="1" x14ac:dyDescent="0.25">
      <c r="A37" s="67"/>
      <c r="B37" s="101"/>
      <c r="C37" s="101" t="s">
        <v>73</v>
      </c>
      <c r="D37" s="69" t="s">
        <v>21</v>
      </c>
      <c r="E37" s="71" t="s">
        <v>113</v>
      </c>
      <c r="F37" s="70">
        <f>340353.7*70%*1</f>
        <v>238247.59</v>
      </c>
      <c r="G37" s="37" t="s">
        <v>79</v>
      </c>
      <c r="H37" s="61"/>
      <c r="I37" s="59"/>
      <c r="J37" s="59">
        <v>45193</v>
      </c>
      <c r="K37" s="17" t="s">
        <v>117</v>
      </c>
      <c r="L37" s="35" t="s">
        <v>116</v>
      </c>
      <c r="M37" s="94"/>
    </row>
    <row r="38" spans="1:13" s="14" customFormat="1" ht="27.75" customHeight="1" x14ac:dyDescent="0.25">
      <c r="A38" s="67"/>
      <c r="B38" s="101"/>
      <c r="C38" s="101" t="s">
        <v>73</v>
      </c>
      <c r="D38" s="69" t="s">
        <v>21</v>
      </c>
      <c r="E38" s="71" t="s">
        <v>114</v>
      </c>
      <c r="F38" s="70">
        <f>470847*70%*1</f>
        <v>329592.89999999997</v>
      </c>
      <c r="G38" s="37" t="s">
        <v>79</v>
      </c>
      <c r="H38" s="61"/>
      <c r="I38" s="59"/>
      <c r="J38" s="59">
        <v>45193</v>
      </c>
      <c r="K38" s="17" t="s">
        <v>117</v>
      </c>
      <c r="L38" s="35" t="s">
        <v>116</v>
      </c>
      <c r="M38" s="94"/>
    </row>
    <row r="39" spans="1:13" s="14" customFormat="1" ht="27.75" customHeight="1" x14ac:dyDescent="0.25">
      <c r="A39" s="67"/>
      <c r="B39" s="101"/>
      <c r="C39" s="101"/>
      <c r="D39" s="69"/>
      <c r="E39" s="71"/>
      <c r="F39" s="70">
        <f>SUM(F34:F38)</f>
        <v>1240014.7899999998</v>
      </c>
      <c r="G39" s="37"/>
      <c r="H39" s="61"/>
      <c r="I39" s="59"/>
      <c r="J39" s="59"/>
      <c r="K39" s="17"/>
      <c r="L39" s="35"/>
      <c r="M39" s="94">
        <f>F39/7.15</f>
        <v>173428.64195804193</v>
      </c>
    </row>
    <row r="40" spans="1:13" s="14" customFormat="1" ht="27.75" customHeight="1" x14ac:dyDescent="0.25">
      <c r="A40" s="67"/>
      <c r="B40" s="101"/>
      <c r="C40" s="101"/>
      <c r="D40" s="69"/>
      <c r="E40" s="71"/>
      <c r="F40" s="70">
        <v>2362349.9900000002</v>
      </c>
      <c r="G40" s="37"/>
      <c r="H40" s="61"/>
      <c r="I40" s="59"/>
      <c r="J40" s="59"/>
      <c r="K40" s="17"/>
      <c r="L40" s="35"/>
      <c r="M40" s="94"/>
    </row>
    <row r="41" spans="1:13" s="14" customFormat="1" ht="27.75" customHeight="1" x14ac:dyDescent="0.25">
      <c r="A41" s="67">
        <v>10</v>
      </c>
      <c r="B41" s="101" t="s">
        <v>77</v>
      </c>
      <c r="C41" s="101" t="s">
        <v>74</v>
      </c>
      <c r="D41" s="69" t="s">
        <v>76</v>
      </c>
      <c r="E41" s="71" t="s">
        <v>118</v>
      </c>
      <c r="F41" s="70">
        <f>1603336*70%</f>
        <v>1122335.2</v>
      </c>
      <c r="G41" s="37" t="s">
        <v>79</v>
      </c>
      <c r="H41" s="61"/>
      <c r="I41" s="59"/>
      <c r="J41" s="59">
        <v>45193</v>
      </c>
      <c r="K41" s="17" t="s">
        <v>117</v>
      </c>
      <c r="L41" s="35" t="s">
        <v>115</v>
      </c>
      <c r="M41" s="94">
        <f>F41/7.15</f>
        <v>156969.95804195802</v>
      </c>
    </row>
    <row r="42" spans="1:13" s="14" customFormat="1" ht="27.75" customHeight="1" x14ac:dyDescent="0.25">
      <c r="A42" s="67"/>
      <c r="B42" s="101"/>
      <c r="C42" s="69"/>
      <c r="D42" s="69"/>
      <c r="E42" s="71"/>
      <c r="F42" s="70"/>
      <c r="G42" s="37"/>
      <c r="H42" s="61"/>
      <c r="I42" s="59"/>
      <c r="J42" s="59"/>
      <c r="K42" s="17"/>
      <c r="L42" s="35"/>
      <c r="M42" s="94"/>
    </row>
    <row r="43" spans="1:13" s="14" customFormat="1" ht="27.75" customHeight="1" x14ac:dyDescent="0.25">
      <c r="A43" s="67">
        <v>10</v>
      </c>
      <c r="B43" s="101" t="s">
        <v>77</v>
      </c>
      <c r="C43" s="101" t="s">
        <v>69</v>
      </c>
      <c r="D43" s="69" t="s">
        <v>21</v>
      </c>
      <c r="E43" s="71" t="s">
        <v>119</v>
      </c>
      <c r="F43" s="70">
        <f>27040*70%</f>
        <v>18928</v>
      </c>
      <c r="G43" s="37" t="s">
        <v>6</v>
      </c>
      <c r="H43" s="61"/>
      <c r="I43" s="59"/>
      <c r="J43" s="59">
        <v>45193</v>
      </c>
      <c r="K43" s="17" t="s">
        <v>117</v>
      </c>
      <c r="L43" s="35" t="s">
        <v>115</v>
      </c>
      <c r="M43" s="94"/>
    </row>
    <row r="44" spans="1:13" s="14" customFormat="1" ht="27.75" customHeight="1" x14ac:dyDescent="0.25">
      <c r="A44" s="67"/>
      <c r="B44" s="101"/>
      <c r="C44" s="101"/>
      <c r="D44" s="69" t="s">
        <v>21</v>
      </c>
      <c r="E44" s="71" t="s">
        <v>120</v>
      </c>
      <c r="F44" s="70">
        <f>30098*70%</f>
        <v>21068.6</v>
      </c>
      <c r="G44" s="37" t="s">
        <v>6</v>
      </c>
      <c r="H44" s="61"/>
      <c r="I44" s="59"/>
      <c r="J44" s="59"/>
      <c r="K44" s="17"/>
      <c r="L44" s="35"/>
      <c r="M44" s="94"/>
    </row>
    <row r="45" spans="1:13" s="14" customFormat="1" ht="27.75" customHeight="1" x14ac:dyDescent="0.25">
      <c r="A45" s="67"/>
      <c r="B45" s="101"/>
      <c r="C45" s="101"/>
      <c r="D45" s="69" t="s">
        <v>21</v>
      </c>
      <c r="E45" s="71" t="s">
        <v>121</v>
      </c>
      <c r="F45" s="70">
        <f>34623*70%</f>
        <v>24236.1</v>
      </c>
      <c r="G45" s="37" t="s">
        <v>6</v>
      </c>
      <c r="H45" s="61"/>
      <c r="I45" s="59"/>
      <c r="J45" s="59"/>
      <c r="K45" s="17"/>
      <c r="L45" s="35"/>
      <c r="M45" s="94"/>
    </row>
    <row r="46" spans="1:13" s="14" customFormat="1" ht="27.75" customHeight="1" x14ac:dyDescent="0.25">
      <c r="A46" s="67"/>
      <c r="B46" s="101"/>
      <c r="C46" s="101"/>
      <c r="D46" s="69"/>
      <c r="E46" s="71"/>
      <c r="F46" s="70">
        <f>SUM(F43:F45)</f>
        <v>64232.7</v>
      </c>
      <c r="G46" s="37" t="s">
        <v>6</v>
      </c>
      <c r="H46" s="61"/>
      <c r="I46" s="59"/>
      <c r="J46" s="59"/>
      <c r="K46" s="17"/>
      <c r="L46" s="35"/>
      <c r="M46" s="94">
        <f>F46</f>
        <v>64232.7</v>
      </c>
    </row>
    <row r="47" spans="1:13" s="14" customFormat="1" ht="27.75" customHeight="1" x14ac:dyDescent="0.25">
      <c r="A47" s="67"/>
      <c r="B47" s="101"/>
      <c r="C47" s="69"/>
      <c r="D47" s="69"/>
      <c r="E47" s="71"/>
      <c r="F47" s="70"/>
      <c r="G47" s="37"/>
      <c r="H47" s="61"/>
      <c r="I47" s="59"/>
      <c r="J47" s="59"/>
      <c r="K47" s="17"/>
      <c r="L47" s="35"/>
      <c r="M47" s="94"/>
    </row>
    <row r="48" spans="1:13" s="14" customFormat="1" ht="27.75" customHeight="1" x14ac:dyDescent="0.25">
      <c r="A48" s="67"/>
      <c r="B48" s="101"/>
      <c r="C48" s="69"/>
      <c r="D48" s="69"/>
      <c r="E48" s="71"/>
      <c r="F48" s="70"/>
      <c r="G48" s="35"/>
      <c r="H48" s="61"/>
      <c r="I48" s="59"/>
      <c r="J48" s="59"/>
      <c r="K48" s="17"/>
      <c r="L48" s="35"/>
      <c r="M48" s="99">
        <f>SUM(M3:M46)</f>
        <v>715970.2219080918</v>
      </c>
    </row>
    <row r="49" spans="1:13" s="14" customFormat="1" ht="27.75" customHeight="1" x14ac:dyDescent="0.25">
      <c r="A49" s="67"/>
      <c r="B49" s="101"/>
      <c r="C49" s="69"/>
      <c r="D49" s="69"/>
      <c r="E49" s="71"/>
      <c r="F49" s="70"/>
      <c r="G49" s="35"/>
      <c r="H49" s="61"/>
      <c r="I49" s="59"/>
      <c r="J49" s="59"/>
      <c r="K49" s="17"/>
      <c r="L49" s="35"/>
      <c r="M49" s="98"/>
    </row>
    <row r="50" spans="1:13" s="14" customFormat="1" ht="27.75" customHeight="1" x14ac:dyDescent="0.25">
      <c r="A50" s="68"/>
      <c r="B50" s="63"/>
      <c r="C50" s="87"/>
      <c r="D50" s="87"/>
      <c r="E50" s="88" t="s">
        <v>122</v>
      </c>
      <c r="F50" s="65"/>
      <c r="G50" s="36"/>
      <c r="H50" s="89"/>
      <c r="I50" s="90"/>
      <c r="J50" s="91"/>
      <c r="K50" s="43"/>
      <c r="L50" s="43"/>
      <c r="M50" s="98"/>
    </row>
    <row r="51" spans="1:13" x14ac:dyDescent="0.25">
      <c r="E51" s="63" t="s">
        <v>123</v>
      </c>
    </row>
    <row r="53" spans="1:13" x14ac:dyDescent="0.25">
      <c r="E53" s="63" t="s">
        <v>124</v>
      </c>
    </row>
    <row r="54" spans="1:13" x14ac:dyDescent="0.25">
      <c r="E54" s="63" t="s">
        <v>125</v>
      </c>
      <c r="L54" s="39"/>
    </row>
    <row r="55" spans="1:13" x14ac:dyDescent="0.25">
      <c r="E55" s="63" t="s">
        <v>126</v>
      </c>
      <c r="K55" s="28" t="s">
        <v>135</v>
      </c>
      <c r="L55" s="39">
        <v>201195</v>
      </c>
    </row>
    <row r="56" spans="1:13" x14ac:dyDescent="0.25">
      <c r="L56" s="39"/>
    </row>
    <row r="57" spans="1:13" x14ac:dyDescent="0.25">
      <c r="E57" s="63" t="s">
        <v>127</v>
      </c>
      <c r="L57" s="39"/>
    </row>
    <row r="58" spans="1:13" x14ac:dyDescent="0.25">
      <c r="E58" s="63" t="s">
        <v>128</v>
      </c>
    </row>
    <row r="59" spans="1:13" x14ac:dyDescent="0.25">
      <c r="E59" s="63" t="s">
        <v>129</v>
      </c>
    </row>
    <row r="60" spans="1:13" x14ac:dyDescent="0.25">
      <c r="E60" s="63" t="s">
        <v>130</v>
      </c>
    </row>
    <row r="61" spans="1:13" x14ac:dyDescent="0.25">
      <c r="E61" s="63" t="s">
        <v>131</v>
      </c>
    </row>
    <row r="62" spans="1:13" x14ac:dyDescent="0.25">
      <c r="E62" s="63" t="s">
        <v>132</v>
      </c>
    </row>
    <row r="63" spans="1:13" x14ac:dyDescent="0.25">
      <c r="E63" s="63" t="s">
        <v>134</v>
      </c>
    </row>
    <row r="65" spans="5:5" x14ac:dyDescent="0.25">
      <c r="E65" s="63" t="s">
        <v>133</v>
      </c>
    </row>
  </sheetData>
  <mergeCells count="1">
    <mergeCell ref="A1:L1"/>
  </mergeCells>
  <pageMargins left="0.45" right="0.45" top="0.75" bottom="0.5" header="0.3" footer="0.3"/>
  <pageSetup scale="95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workbookViewId="0">
      <selection activeCell="F6" sqref="F6"/>
    </sheetView>
  </sheetViews>
  <sheetFormatPr defaultColWidth="9.140625" defaultRowHeight="15" x14ac:dyDescent="0.25"/>
  <cols>
    <col min="1" max="1" width="5.28515625" style="68" customWidth="1"/>
    <col min="2" max="2" width="37.140625" style="63" customWidth="1"/>
    <col min="3" max="3" width="18.85546875" style="63" customWidth="1"/>
    <col min="4" max="4" width="4.85546875" style="63" customWidth="1"/>
    <col min="5" max="5" width="9.28515625" style="63" customWidth="1"/>
    <col min="6" max="6" width="28.7109375" style="63" customWidth="1"/>
    <col min="7" max="7" width="16.42578125" style="65" customWidth="1"/>
    <col min="8" max="8" width="9" style="28" customWidth="1"/>
    <col min="9" max="9" width="9" style="28" hidden="1" customWidth="1"/>
    <col min="10" max="10" width="13.42578125" style="28" customWidth="1"/>
    <col min="11" max="11" width="12" style="28" customWidth="1"/>
    <col min="12" max="12" width="29.5703125" style="64" customWidth="1"/>
    <col min="13" max="13" width="17.28515625" style="97" customWidth="1"/>
    <col min="14" max="16384" width="9.140625" style="62"/>
  </cols>
  <sheetData>
    <row r="1" spans="1:13" s="60" customFormat="1" ht="43.5" customHeight="1" x14ac:dyDescent="0.25">
      <c r="A1" s="131" t="s">
        <v>157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96"/>
    </row>
    <row r="2" spans="1:13" s="127" customFormat="1" ht="38.25" customHeight="1" x14ac:dyDescent="0.25">
      <c r="A2" s="121" t="s">
        <v>0</v>
      </c>
      <c r="B2" s="122" t="s">
        <v>136</v>
      </c>
      <c r="C2" s="122" t="s">
        <v>2</v>
      </c>
      <c r="D2" s="123" t="s">
        <v>3</v>
      </c>
      <c r="E2" s="123" t="s">
        <v>142</v>
      </c>
      <c r="F2" s="124" t="s">
        <v>141</v>
      </c>
      <c r="G2" s="125" t="s">
        <v>5</v>
      </c>
      <c r="H2" s="124" t="s">
        <v>7</v>
      </c>
      <c r="I2" s="124" t="s">
        <v>144</v>
      </c>
      <c r="J2" s="124" t="s">
        <v>145</v>
      </c>
      <c r="K2" s="124" t="s">
        <v>140</v>
      </c>
      <c r="L2" s="124" t="s">
        <v>143</v>
      </c>
      <c r="M2" s="126"/>
    </row>
    <row r="3" spans="1:13" s="119" customFormat="1" ht="49.5" customHeight="1" x14ac:dyDescent="0.2">
      <c r="A3" s="111">
        <v>2</v>
      </c>
      <c r="B3" s="112" t="s">
        <v>149</v>
      </c>
      <c r="C3" s="112" t="s">
        <v>155</v>
      </c>
      <c r="D3" s="128">
        <v>1</v>
      </c>
      <c r="E3" s="113" t="s">
        <v>156</v>
      </c>
      <c r="F3" s="114" t="s">
        <v>158</v>
      </c>
      <c r="G3" s="120">
        <f>68000*30%</f>
        <v>20400</v>
      </c>
      <c r="H3" s="117" t="s">
        <v>6</v>
      </c>
      <c r="I3" s="117"/>
      <c r="J3" s="115">
        <f>G3*D3</f>
        <v>20400</v>
      </c>
      <c r="K3" s="129" t="s">
        <v>159</v>
      </c>
      <c r="L3" s="116"/>
      <c r="M3" s="118"/>
    </row>
    <row r="4" spans="1:13" s="14" customFormat="1" ht="27.75" customHeight="1" x14ac:dyDescent="0.25">
      <c r="A4" s="67"/>
      <c r="B4" s="103"/>
      <c r="C4" s="103"/>
      <c r="D4" s="69"/>
      <c r="E4" s="69"/>
      <c r="F4" s="71"/>
      <c r="G4" s="70"/>
      <c r="H4" s="37"/>
      <c r="I4" s="37"/>
      <c r="J4" s="37"/>
      <c r="K4" s="17"/>
      <c r="L4" s="35"/>
      <c r="M4" s="94"/>
    </row>
    <row r="5" spans="1:13" s="14" customFormat="1" ht="27.75" customHeight="1" x14ac:dyDescent="0.25">
      <c r="A5" s="67"/>
      <c r="B5" s="103"/>
      <c r="C5" s="103"/>
      <c r="D5" s="69"/>
      <c r="E5" s="69"/>
      <c r="F5" s="71"/>
      <c r="G5" s="102"/>
      <c r="H5" s="37"/>
      <c r="I5" s="37"/>
      <c r="J5" s="37"/>
      <c r="K5" s="17"/>
      <c r="L5" s="35"/>
      <c r="M5" s="94"/>
    </row>
    <row r="6" spans="1:13" s="14" customFormat="1" ht="27.75" customHeight="1" x14ac:dyDescent="0.25">
      <c r="A6" s="67"/>
      <c r="B6" s="103"/>
      <c r="C6" s="69"/>
      <c r="D6" s="69"/>
      <c r="E6" s="69"/>
      <c r="F6"/>
      <c r="G6" s="70"/>
      <c r="H6" s="37"/>
      <c r="I6" s="37"/>
      <c r="J6" s="37"/>
      <c r="K6" s="17"/>
      <c r="L6" s="35"/>
      <c r="M6" s="94"/>
    </row>
    <row r="7" spans="1:13" s="14" customFormat="1" ht="27.75" customHeight="1" x14ac:dyDescent="0.25">
      <c r="A7" s="67"/>
      <c r="B7" s="103"/>
      <c r="C7" s="69"/>
      <c r="D7" s="69"/>
      <c r="E7" s="69"/>
      <c r="F7" s="71"/>
      <c r="G7" s="70"/>
      <c r="H7" s="35"/>
      <c r="I7" s="35"/>
      <c r="J7" s="35"/>
      <c r="K7" s="17"/>
      <c r="L7" s="35"/>
      <c r="M7" s="94"/>
    </row>
    <row r="8" spans="1:13" s="14" customFormat="1" ht="27.75" customHeight="1" x14ac:dyDescent="0.25">
      <c r="A8" s="67"/>
      <c r="B8" s="103"/>
      <c r="C8" s="69"/>
      <c r="D8" s="69"/>
      <c r="E8" s="69"/>
      <c r="F8" s="71"/>
      <c r="G8" s="104">
        <f>SUM(G3:G7)</f>
        <v>20400</v>
      </c>
      <c r="H8" s="105"/>
      <c r="I8" s="105"/>
      <c r="J8" s="105">
        <f>SUM(J3:J7)</f>
        <v>20400</v>
      </c>
      <c r="K8" s="17"/>
      <c r="L8" s="35"/>
      <c r="M8" s="94"/>
    </row>
    <row r="9" spans="1:13" s="14" customFormat="1" ht="27.75" customHeight="1" x14ac:dyDescent="0.25">
      <c r="A9" s="68"/>
      <c r="B9" s="63"/>
      <c r="C9" s="87"/>
      <c r="D9" s="87"/>
      <c r="E9" s="87"/>
      <c r="F9" s="88"/>
      <c r="G9" s="65"/>
      <c r="H9" s="36"/>
      <c r="I9" s="36"/>
      <c r="J9" s="36"/>
      <c r="K9" s="43"/>
      <c r="L9" s="43"/>
      <c r="M9" s="98"/>
    </row>
    <row r="10" spans="1:13" x14ac:dyDescent="0.25">
      <c r="B10" s="63" t="s">
        <v>137</v>
      </c>
      <c r="C10" s="63" t="s">
        <v>139</v>
      </c>
      <c r="E10" s="63" t="s">
        <v>139</v>
      </c>
      <c r="F10" s="62"/>
      <c r="G10" s="28" t="s">
        <v>138</v>
      </c>
      <c r="H10" s="62"/>
      <c r="I10" s="62"/>
      <c r="J10" s="62" t="s">
        <v>138</v>
      </c>
    </row>
    <row r="11" spans="1:13" x14ac:dyDescent="0.25">
      <c r="B11" s="63" t="s">
        <v>146</v>
      </c>
      <c r="C11" s="63" t="s">
        <v>147</v>
      </c>
      <c r="E11" s="63" t="s">
        <v>160</v>
      </c>
      <c r="F11" s="62"/>
      <c r="G11" s="28" t="s">
        <v>148</v>
      </c>
      <c r="H11" s="62"/>
      <c r="I11" s="62"/>
      <c r="J11" s="62" t="s">
        <v>154</v>
      </c>
    </row>
    <row r="13" spans="1:13" x14ac:dyDescent="0.25">
      <c r="L13" s="39"/>
    </row>
    <row r="14" spans="1:13" x14ac:dyDescent="0.25">
      <c r="L14" s="39"/>
    </row>
    <row r="15" spans="1:13" x14ac:dyDescent="0.25">
      <c r="L15" s="39"/>
    </row>
    <row r="16" spans="1:13" x14ac:dyDescent="0.25">
      <c r="B16" s="63" t="s">
        <v>150</v>
      </c>
      <c r="C16" s="63" t="s">
        <v>151</v>
      </c>
      <c r="E16" s="63" t="s">
        <v>161</v>
      </c>
      <c r="G16" s="79" t="s">
        <v>152</v>
      </c>
      <c r="J16" s="63" t="s">
        <v>153</v>
      </c>
      <c r="L16" s="39"/>
    </row>
    <row r="23" spans="1:13" x14ac:dyDescent="0.25">
      <c r="E23" s="107"/>
      <c r="F23" s="107"/>
    </row>
    <row r="24" spans="1:13" s="65" customFormat="1" x14ac:dyDescent="0.25">
      <c r="A24" s="68"/>
      <c r="B24" s="63"/>
      <c r="C24" s="63"/>
      <c r="D24" s="63"/>
      <c r="G24" s="108"/>
      <c r="H24" s="109"/>
      <c r="I24" s="110"/>
      <c r="J24" s="28"/>
      <c r="K24" s="28"/>
      <c r="L24" s="64"/>
      <c r="M24" s="97"/>
    </row>
    <row r="25" spans="1:13" x14ac:dyDescent="0.25">
      <c r="E25" s="65"/>
      <c r="F25" s="65"/>
      <c r="G25" s="108"/>
      <c r="H25" s="79"/>
      <c r="I25" s="79"/>
    </row>
    <row r="26" spans="1:13" x14ac:dyDescent="0.25">
      <c r="E26" s="65"/>
      <c r="F26" s="65"/>
      <c r="H26" s="79"/>
      <c r="I26" s="79"/>
    </row>
    <row r="29" spans="1:13" x14ac:dyDescent="0.25">
      <c r="I29" s="106"/>
    </row>
  </sheetData>
  <mergeCells count="1">
    <mergeCell ref="A1:L1"/>
  </mergeCells>
  <pageMargins left="0" right="0" top="0" bottom="0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6" workbookViewId="0">
      <selection activeCell="P26" sqref="P2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Apr'23 (2)Me</vt:lpstr>
      <vt:lpstr>Sep'23 (2)</vt:lpstr>
      <vt:lpstr>weekly</vt:lpstr>
      <vt:lpstr>ATT-UNT-PO-24030001 ATTACH</vt:lpstr>
      <vt:lpstr>'Sep''23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UMG</cp:lastModifiedBy>
  <cp:lastPrinted>2024-03-01T07:02:18Z</cp:lastPrinted>
  <dcterms:created xsi:type="dcterms:W3CDTF">2023-04-04T05:42:31Z</dcterms:created>
  <dcterms:modified xsi:type="dcterms:W3CDTF">2024-04-24T08:13:13Z</dcterms:modified>
</cp:coreProperties>
</file>